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activeTab="2"/>
  </bookViews>
  <sheets>
    <sheet name="по доходам" sheetId="4" r:id="rId1"/>
    <sheet name=" по ИФДБ" sheetId="7" r:id="rId2"/>
    <sheet name="по расходам" sheetId="6" r:id="rId3"/>
  </sheets>
  <definedNames>
    <definedName name="_xlnm._FilterDatabase" localSheetId="0" hidden="1">'по доходам'!$B$7:$I$69</definedName>
    <definedName name="_xlnm._FilterDatabase" localSheetId="2" hidden="1">'по расходам'!$A$4:$G$330</definedName>
  </definedNames>
  <calcPr calcId="124519"/>
</workbook>
</file>

<file path=xl/calcChain.xml><?xml version="1.0" encoding="utf-8"?>
<calcChain xmlns="http://schemas.openxmlformats.org/spreadsheetml/2006/main">
  <c r="F7" i="7"/>
  <c r="F6"/>
  <c r="F15"/>
  <c r="F14"/>
  <c r="F13"/>
  <c r="F12"/>
  <c r="F10"/>
  <c r="E8"/>
  <c r="F8" s="1"/>
  <c r="E16" l="1"/>
  <c r="F16" s="1"/>
  <c r="G8"/>
  <c r="H149" i="6"/>
  <c r="H115"/>
  <c r="I327"/>
  <c r="I323"/>
  <c r="I315"/>
  <c r="I307"/>
  <c r="I302"/>
  <c r="I296"/>
  <c r="I293"/>
  <c r="I291"/>
  <c r="I281"/>
  <c r="I265"/>
  <c r="I262"/>
  <c r="I254"/>
  <c r="I250"/>
  <c r="I241"/>
  <c r="I234"/>
  <c r="I228"/>
  <c r="I207"/>
  <c r="I201"/>
  <c r="I175"/>
  <c r="I165"/>
  <c r="I162"/>
  <c r="I159"/>
  <c r="I147"/>
  <c r="I139"/>
  <c r="I136"/>
  <c r="I133"/>
  <c r="I126"/>
  <c r="I122"/>
  <c r="I115"/>
  <c r="I107"/>
  <c r="I105"/>
  <c r="I84"/>
  <c r="I62"/>
  <c r="I54"/>
  <c r="I46"/>
  <c r="I39"/>
  <c r="I32"/>
  <c r="I23"/>
  <c r="I19"/>
  <c r="I12"/>
  <c r="H326"/>
  <c r="H325" s="1"/>
  <c r="H322"/>
  <c r="H321" s="1"/>
  <c r="H314"/>
  <c r="H313" s="1"/>
  <c r="H306"/>
  <c r="H305" s="1"/>
  <c r="H304" s="1"/>
  <c r="H303" s="1"/>
  <c r="H301"/>
  <c r="H300"/>
  <c r="H294"/>
  <c r="H292"/>
  <c r="H290"/>
  <c r="H282"/>
  <c r="H280"/>
  <c r="H273"/>
  <c r="H271"/>
  <c r="H264"/>
  <c r="H261"/>
  <c r="H253"/>
  <c r="H252" s="1"/>
  <c r="H249"/>
  <c r="H245"/>
  <c r="H240"/>
  <c r="H233"/>
  <c r="H230"/>
  <c r="H227"/>
  <c r="H223" s="1"/>
  <c r="H209"/>
  <c r="H206"/>
  <c r="H200"/>
  <c r="H183"/>
  <c r="H182" s="1"/>
  <c r="H174"/>
  <c r="H173" s="1"/>
  <c r="H164"/>
  <c r="H161"/>
  <c r="H158"/>
  <c r="H148"/>
  <c r="H146"/>
  <c r="H138"/>
  <c r="H137" s="1"/>
  <c r="H135"/>
  <c r="H134" s="1"/>
  <c r="H132"/>
  <c r="H131" s="1"/>
  <c r="H125"/>
  <c r="H124" s="1"/>
  <c r="H121"/>
  <c r="H120" s="1"/>
  <c r="H114"/>
  <c r="H106"/>
  <c r="H104"/>
  <c r="H103" s="1"/>
  <c r="H94"/>
  <c r="H86"/>
  <c r="H83"/>
  <c r="H82" s="1"/>
  <c r="H60"/>
  <c r="H58"/>
  <c r="H56"/>
  <c r="H53"/>
  <c r="H51"/>
  <c r="H50" s="1"/>
  <c r="H45"/>
  <c r="H38"/>
  <c r="H31"/>
  <c r="H22"/>
  <c r="H20"/>
  <c r="H18"/>
  <c r="H17" s="1"/>
  <c r="H11"/>
  <c r="H10"/>
  <c r="H9" s="1"/>
  <c r="G326"/>
  <c r="G325" s="1"/>
  <c r="G324" s="1"/>
  <c r="K322"/>
  <c r="K321" s="1"/>
  <c r="K320" s="1"/>
  <c r="K319" s="1"/>
  <c r="K318" s="1"/>
  <c r="K317" s="1"/>
  <c r="K316" s="1"/>
  <c r="J322"/>
  <c r="J321" s="1"/>
  <c r="J320" s="1"/>
  <c r="J319" s="1"/>
  <c r="J318" s="1"/>
  <c r="J317" s="1"/>
  <c r="J316" s="1"/>
  <c r="G322"/>
  <c r="G321" s="1"/>
  <c r="G320" s="1"/>
  <c r="G319" s="1"/>
  <c r="G318" s="1"/>
  <c r="G317" s="1"/>
  <c r="G316" s="1"/>
  <c r="K314"/>
  <c r="K313" s="1"/>
  <c r="K312" s="1"/>
  <c r="K311" s="1"/>
  <c r="K310" s="1"/>
  <c r="K309" s="1"/>
  <c r="K308" s="1"/>
  <c r="J314"/>
  <c r="G314"/>
  <c r="G313" s="1"/>
  <c r="G312" s="1"/>
  <c r="G311" s="1"/>
  <c r="G310" s="1"/>
  <c r="G309" s="1"/>
  <c r="G308" s="1"/>
  <c r="J313"/>
  <c r="J312" s="1"/>
  <c r="J311" s="1"/>
  <c r="J310" s="1"/>
  <c r="J309" s="1"/>
  <c r="J308" s="1"/>
  <c r="K306"/>
  <c r="K305" s="1"/>
  <c r="K304" s="1"/>
  <c r="K303" s="1"/>
  <c r="J306"/>
  <c r="G306"/>
  <c r="G305" s="1"/>
  <c r="G304" s="1"/>
  <c r="G303" s="1"/>
  <c r="J305"/>
  <c r="J304" s="1"/>
  <c r="J303" s="1"/>
  <c r="K301"/>
  <c r="K300" s="1"/>
  <c r="K299" s="1"/>
  <c r="K298" s="1"/>
  <c r="K297" s="1"/>
  <c r="J301"/>
  <c r="G301"/>
  <c r="G300" s="1"/>
  <c r="G299" s="1"/>
  <c r="G298" s="1"/>
  <c r="G297" s="1"/>
  <c r="J300"/>
  <c r="J299" s="1"/>
  <c r="J298" s="1"/>
  <c r="J297" s="1"/>
  <c r="K294"/>
  <c r="J294"/>
  <c r="G294"/>
  <c r="K292"/>
  <c r="J292"/>
  <c r="G292"/>
  <c r="K290"/>
  <c r="K289" s="1"/>
  <c r="K285" s="1"/>
  <c r="K284" s="1"/>
  <c r="J290"/>
  <c r="G290"/>
  <c r="G289" s="1"/>
  <c r="G287"/>
  <c r="G286" s="1"/>
  <c r="G283"/>
  <c r="I283" s="1"/>
  <c r="K282"/>
  <c r="J282"/>
  <c r="K280"/>
  <c r="J280"/>
  <c r="G280"/>
  <c r="G277"/>
  <c r="G276" s="1"/>
  <c r="G274"/>
  <c r="I274" s="1"/>
  <c r="K273"/>
  <c r="J273"/>
  <c r="G272"/>
  <c r="I272" s="1"/>
  <c r="K271"/>
  <c r="J271"/>
  <c r="J270" s="1"/>
  <c r="G269"/>
  <c r="G268" s="1"/>
  <c r="G267" s="1"/>
  <c r="G266" s="1"/>
  <c r="K264"/>
  <c r="K263" s="1"/>
  <c r="J264"/>
  <c r="J263" s="1"/>
  <c r="G264"/>
  <c r="G263" s="1"/>
  <c r="K261"/>
  <c r="K260" s="1"/>
  <c r="J261"/>
  <c r="J260" s="1"/>
  <c r="G261"/>
  <c r="G260" s="1"/>
  <c r="K253"/>
  <c r="K252" s="1"/>
  <c r="K251" s="1"/>
  <c r="J253"/>
  <c r="G253"/>
  <c r="G252" s="1"/>
  <c r="G251" s="1"/>
  <c r="J252"/>
  <c r="J251" s="1"/>
  <c r="K249"/>
  <c r="K248" s="1"/>
  <c r="K247" s="1"/>
  <c r="J249"/>
  <c r="G249"/>
  <c r="G248" s="1"/>
  <c r="G247" s="1"/>
  <c r="J248"/>
  <c r="J247" s="1"/>
  <c r="G246"/>
  <c r="I246" s="1"/>
  <c r="K245"/>
  <c r="K244" s="1"/>
  <c r="K243" s="1"/>
  <c r="J245"/>
  <c r="J244" s="1"/>
  <c r="J243" s="1"/>
  <c r="K240"/>
  <c r="K239" s="1"/>
  <c r="K238" s="1"/>
  <c r="K237" s="1"/>
  <c r="K236" s="1"/>
  <c r="J240"/>
  <c r="G240"/>
  <c r="G239" s="1"/>
  <c r="G238" s="1"/>
  <c r="G237" s="1"/>
  <c r="G236" s="1"/>
  <c r="J239"/>
  <c r="J238" s="1"/>
  <c r="J237" s="1"/>
  <c r="J236" s="1"/>
  <c r="K233"/>
  <c r="J233"/>
  <c r="J232" s="1"/>
  <c r="G233"/>
  <c r="K232"/>
  <c r="G232"/>
  <c r="G231"/>
  <c r="I231" s="1"/>
  <c r="K230"/>
  <c r="J230"/>
  <c r="J229" s="1"/>
  <c r="K229"/>
  <c r="K227"/>
  <c r="J227"/>
  <c r="G227"/>
  <c r="G225"/>
  <c r="G224" s="1"/>
  <c r="K223"/>
  <c r="K222" s="1"/>
  <c r="K221" s="1"/>
  <c r="J223"/>
  <c r="G223"/>
  <c r="K219"/>
  <c r="K218" s="1"/>
  <c r="J219"/>
  <c r="G219"/>
  <c r="G218" s="1"/>
  <c r="J218"/>
  <c r="K216"/>
  <c r="K215" s="1"/>
  <c r="K214" s="1"/>
  <c r="K213" s="1"/>
  <c r="J216"/>
  <c r="G216"/>
  <c r="J215"/>
  <c r="G215"/>
  <c r="J214"/>
  <c r="J213" s="1"/>
  <c r="G210"/>
  <c r="G209" s="1"/>
  <c r="G208" s="1"/>
  <c r="K209"/>
  <c r="J209"/>
  <c r="J208" s="1"/>
  <c r="K208"/>
  <c r="K206"/>
  <c r="J206"/>
  <c r="J205" s="1"/>
  <c r="J204" s="1"/>
  <c r="J203" s="1"/>
  <c r="J202" s="1"/>
  <c r="G206"/>
  <c r="K205"/>
  <c r="K204" s="1"/>
  <c r="K203" s="1"/>
  <c r="K202" s="1"/>
  <c r="G205"/>
  <c r="G204" s="1"/>
  <c r="G203" s="1"/>
  <c r="G202" s="1"/>
  <c r="K200"/>
  <c r="K199" s="1"/>
  <c r="K195" s="1"/>
  <c r="K194" s="1"/>
  <c r="K193" s="1"/>
  <c r="J200"/>
  <c r="G200"/>
  <c r="G199" s="1"/>
  <c r="J199"/>
  <c r="G197"/>
  <c r="G196" s="1"/>
  <c r="J195"/>
  <c r="J194"/>
  <c r="J193" s="1"/>
  <c r="G189"/>
  <c r="G188" s="1"/>
  <c r="G187" s="1"/>
  <c r="G186" s="1"/>
  <c r="G185" s="1"/>
  <c r="G184"/>
  <c r="I184" s="1"/>
  <c r="K183"/>
  <c r="K182" s="1"/>
  <c r="K181" s="1"/>
  <c r="K180" s="1"/>
  <c r="K179" s="1"/>
  <c r="K178" s="1"/>
  <c r="J183"/>
  <c r="G183"/>
  <c r="G182" s="1"/>
  <c r="G181" s="1"/>
  <c r="G180" s="1"/>
  <c r="G179" s="1"/>
  <c r="G178" s="1"/>
  <c r="J182"/>
  <c r="J181" s="1"/>
  <c r="J180" s="1"/>
  <c r="J179" s="1"/>
  <c r="J178" s="1"/>
  <c r="K176"/>
  <c r="J176"/>
  <c r="G176"/>
  <c r="K174"/>
  <c r="J174"/>
  <c r="G174"/>
  <c r="G171"/>
  <c r="G170" s="1"/>
  <c r="G169" s="1"/>
  <c r="G164"/>
  <c r="G163" s="1"/>
  <c r="K161"/>
  <c r="K160" s="1"/>
  <c r="J161"/>
  <c r="J160" s="1"/>
  <c r="G161"/>
  <c r="G160" s="1"/>
  <c r="K158"/>
  <c r="J158"/>
  <c r="G158"/>
  <c r="K156"/>
  <c r="J156"/>
  <c r="G156"/>
  <c r="G150"/>
  <c r="I150" s="1"/>
  <c r="K148"/>
  <c r="J148"/>
  <c r="K146"/>
  <c r="K145" s="1"/>
  <c r="K144" s="1"/>
  <c r="K143" s="1"/>
  <c r="K142" s="1"/>
  <c r="K141" s="1"/>
  <c r="J146"/>
  <c r="G146"/>
  <c r="G145" s="1"/>
  <c r="J145"/>
  <c r="J144"/>
  <c r="J143" s="1"/>
  <c r="J142" s="1"/>
  <c r="J141" s="1"/>
  <c r="G138"/>
  <c r="G137" s="1"/>
  <c r="K135"/>
  <c r="K134" s="1"/>
  <c r="J135"/>
  <c r="J134" s="1"/>
  <c r="G135"/>
  <c r="G134" s="1"/>
  <c r="K132"/>
  <c r="K131" s="1"/>
  <c r="J132"/>
  <c r="J131" s="1"/>
  <c r="G132"/>
  <c r="G131"/>
  <c r="K125"/>
  <c r="K124" s="1"/>
  <c r="J125"/>
  <c r="J124" s="1"/>
  <c r="G125"/>
  <c r="G124"/>
  <c r="G123" s="1"/>
  <c r="G121"/>
  <c r="G120" s="1"/>
  <c r="G119" s="1"/>
  <c r="K114"/>
  <c r="K113" s="1"/>
  <c r="K112" s="1"/>
  <c r="K111" s="1"/>
  <c r="K110" s="1"/>
  <c r="K109" s="1"/>
  <c r="J114"/>
  <c r="J113" s="1"/>
  <c r="J112" s="1"/>
  <c r="J111" s="1"/>
  <c r="J110" s="1"/>
  <c r="J109" s="1"/>
  <c r="G114"/>
  <c r="G113" s="1"/>
  <c r="G112" s="1"/>
  <c r="G111" s="1"/>
  <c r="G110" s="1"/>
  <c r="G109" s="1"/>
  <c r="K106"/>
  <c r="J106"/>
  <c r="G106"/>
  <c r="K104"/>
  <c r="J104"/>
  <c r="G104"/>
  <c r="K96"/>
  <c r="J96"/>
  <c r="G96"/>
  <c r="G95"/>
  <c r="I95" s="1"/>
  <c r="K94"/>
  <c r="K93" s="1"/>
  <c r="J94"/>
  <c r="J93"/>
  <c r="K91"/>
  <c r="K90" s="1"/>
  <c r="K89" s="1"/>
  <c r="K88" s="1"/>
  <c r="J91"/>
  <c r="G91"/>
  <c r="G90" s="1"/>
  <c r="J90"/>
  <c r="J89" s="1"/>
  <c r="J88" s="1"/>
  <c r="G87"/>
  <c r="I87" s="1"/>
  <c r="K86"/>
  <c r="J86"/>
  <c r="J85" s="1"/>
  <c r="G86"/>
  <c r="K85"/>
  <c r="G85"/>
  <c r="K83"/>
  <c r="K82" s="1"/>
  <c r="K81" s="1"/>
  <c r="K80" s="1"/>
  <c r="J83"/>
  <c r="G83"/>
  <c r="G82" s="1"/>
  <c r="G81" s="1"/>
  <c r="G80" s="1"/>
  <c r="J82"/>
  <c r="K78"/>
  <c r="K77" s="1"/>
  <c r="K76" s="1"/>
  <c r="K75" s="1"/>
  <c r="K69" s="1"/>
  <c r="J78"/>
  <c r="J77" s="1"/>
  <c r="J76" s="1"/>
  <c r="J75" s="1"/>
  <c r="J69" s="1"/>
  <c r="G78"/>
  <c r="G77" s="1"/>
  <c r="G76" s="1"/>
  <c r="G75" s="1"/>
  <c r="G73"/>
  <c r="G72" s="1"/>
  <c r="G71" s="1"/>
  <c r="G70" s="1"/>
  <c r="G67"/>
  <c r="G66" s="1"/>
  <c r="G65" s="1"/>
  <c r="G64" s="1"/>
  <c r="G63" s="1"/>
  <c r="K60"/>
  <c r="J60"/>
  <c r="G60"/>
  <c r="G59"/>
  <c r="I59" s="1"/>
  <c r="K58"/>
  <c r="J58"/>
  <c r="G57"/>
  <c r="G56" s="1"/>
  <c r="K56"/>
  <c r="J56"/>
  <c r="J55" s="1"/>
  <c r="K55"/>
  <c r="K53"/>
  <c r="J53"/>
  <c r="G53"/>
  <c r="G52"/>
  <c r="G51" s="1"/>
  <c r="K51"/>
  <c r="J51"/>
  <c r="K50"/>
  <c r="J50"/>
  <c r="K49"/>
  <c r="J49"/>
  <c r="K48"/>
  <c r="J48"/>
  <c r="K47"/>
  <c r="K45"/>
  <c r="J45"/>
  <c r="J44" s="1"/>
  <c r="J43" s="1"/>
  <c r="J42" s="1"/>
  <c r="J41" s="1"/>
  <c r="G45"/>
  <c r="K44"/>
  <c r="K43" s="1"/>
  <c r="K42" s="1"/>
  <c r="K41" s="1"/>
  <c r="G44"/>
  <c r="G43"/>
  <c r="G42" s="1"/>
  <c r="G41" s="1"/>
  <c r="K38"/>
  <c r="J38"/>
  <c r="J37" s="1"/>
  <c r="J36" s="1"/>
  <c r="J35" s="1"/>
  <c r="J34" s="1"/>
  <c r="J33" s="1"/>
  <c r="G38"/>
  <c r="K37"/>
  <c r="K36" s="1"/>
  <c r="K35" s="1"/>
  <c r="K34" s="1"/>
  <c r="K33" s="1"/>
  <c r="G37"/>
  <c r="G36" s="1"/>
  <c r="G35" s="1"/>
  <c r="G34" s="1"/>
  <c r="G33" s="1"/>
  <c r="K31"/>
  <c r="K30" s="1"/>
  <c r="K29" s="1"/>
  <c r="K28" s="1"/>
  <c r="K27" s="1"/>
  <c r="J31"/>
  <c r="J30" s="1"/>
  <c r="J29" s="1"/>
  <c r="J28" s="1"/>
  <c r="J27" s="1"/>
  <c r="G31"/>
  <c r="G30" s="1"/>
  <c r="G29" s="1"/>
  <c r="G28" s="1"/>
  <c r="G27" s="1"/>
  <c r="K25"/>
  <c r="K24" s="1"/>
  <c r="J25"/>
  <c r="G25"/>
  <c r="G24" s="1"/>
  <c r="J24"/>
  <c r="K22"/>
  <c r="J22"/>
  <c r="G22"/>
  <c r="G21"/>
  <c r="I21" s="1"/>
  <c r="K20"/>
  <c r="J20"/>
  <c r="K18"/>
  <c r="K17" s="1"/>
  <c r="K16" s="1"/>
  <c r="K15" s="1"/>
  <c r="K14" s="1"/>
  <c r="K13" s="1"/>
  <c r="J18"/>
  <c r="G18"/>
  <c r="K11"/>
  <c r="J11"/>
  <c r="G11"/>
  <c r="K10"/>
  <c r="K9" s="1"/>
  <c r="K8" s="1"/>
  <c r="K7" s="1"/>
  <c r="K6" s="1"/>
  <c r="J10"/>
  <c r="J9" s="1"/>
  <c r="J8" s="1"/>
  <c r="J7" s="1"/>
  <c r="J6" s="1"/>
  <c r="G10"/>
  <c r="G9" s="1"/>
  <c r="G8" s="1"/>
  <c r="G7" s="1"/>
  <c r="G6" s="1"/>
  <c r="J103" l="1"/>
  <c r="J102" s="1"/>
  <c r="J101" s="1"/>
  <c r="J100" s="1"/>
  <c r="J99" s="1"/>
  <c r="G149"/>
  <c r="G148" s="1"/>
  <c r="J155"/>
  <c r="J154" s="1"/>
  <c r="J153" s="1"/>
  <c r="J152" s="1"/>
  <c r="J151" s="1"/>
  <c r="J173"/>
  <c r="J168" s="1"/>
  <c r="J167" s="1"/>
  <c r="J166" s="1"/>
  <c r="G245"/>
  <c r="G244" s="1"/>
  <c r="G243" s="1"/>
  <c r="K270"/>
  <c r="G144"/>
  <c r="G143" s="1"/>
  <c r="G142" s="1"/>
  <c r="G141" s="1"/>
  <c r="J279"/>
  <c r="J275" s="1"/>
  <c r="G94"/>
  <c r="G93" s="1"/>
  <c r="G89" s="1"/>
  <c r="G88" s="1"/>
  <c r="G230"/>
  <c r="G229" s="1"/>
  <c r="G271"/>
  <c r="G273"/>
  <c r="G282"/>
  <c r="I52"/>
  <c r="I57"/>
  <c r="G20"/>
  <c r="G58"/>
  <c r="G55" s="1"/>
  <c r="G222"/>
  <c r="G221" s="1"/>
  <c r="G279"/>
  <c r="I210"/>
  <c r="G173"/>
  <c r="G168" s="1"/>
  <c r="G167" s="1"/>
  <c r="G166" s="1"/>
  <c r="J17"/>
  <c r="J16" s="1"/>
  <c r="J15" s="1"/>
  <c r="J14" s="1"/>
  <c r="J13" s="1"/>
  <c r="G155"/>
  <c r="J259"/>
  <c r="G17"/>
  <c r="G16" s="1"/>
  <c r="G15" s="1"/>
  <c r="G14" s="1"/>
  <c r="G13" s="1"/>
  <c r="G103"/>
  <c r="G102" s="1"/>
  <c r="G101" s="1"/>
  <c r="G100" s="1"/>
  <c r="G99" s="1"/>
  <c r="G50"/>
  <c r="G49" s="1"/>
  <c r="G48" s="1"/>
  <c r="G118"/>
  <c r="G117" s="1"/>
  <c r="G116" s="1"/>
  <c r="K259"/>
  <c r="J47"/>
  <c r="J130"/>
  <c r="J129" s="1"/>
  <c r="J128" s="1"/>
  <c r="J127" s="1"/>
  <c r="K173"/>
  <c r="K168" s="1"/>
  <c r="K167" s="1"/>
  <c r="K166" s="1"/>
  <c r="G275"/>
  <c r="G285"/>
  <c r="G284" s="1"/>
  <c r="G69"/>
  <c r="J81"/>
  <c r="J80" s="1"/>
  <c r="K130"/>
  <c r="K129" s="1"/>
  <c r="K128" s="1"/>
  <c r="K127" s="1"/>
  <c r="J258"/>
  <c r="H130"/>
  <c r="H129" s="1"/>
  <c r="K155"/>
  <c r="K154" s="1"/>
  <c r="K153" s="1"/>
  <c r="K152" s="1"/>
  <c r="K151" s="1"/>
  <c r="K123"/>
  <c r="K118" s="1"/>
  <c r="K117"/>
  <c r="K116" s="1"/>
  <c r="K40"/>
  <c r="K5" s="1"/>
  <c r="J40"/>
  <c r="J5" s="1"/>
  <c r="J140"/>
  <c r="K212"/>
  <c r="K211" s="1"/>
  <c r="G214"/>
  <c r="G213" s="1"/>
  <c r="G212" s="1"/>
  <c r="G211" s="1"/>
  <c r="K279"/>
  <c r="K275" s="1"/>
  <c r="J289"/>
  <c r="J285" s="1"/>
  <c r="J284" s="1"/>
  <c r="J257" s="1"/>
  <c r="J256" s="1"/>
  <c r="J255" s="1"/>
  <c r="I20"/>
  <c r="I22"/>
  <c r="I31"/>
  <c r="I38"/>
  <c r="I45"/>
  <c r="I56"/>
  <c r="I58"/>
  <c r="I60"/>
  <c r="I86"/>
  <c r="I94"/>
  <c r="I103"/>
  <c r="I106"/>
  <c r="I125"/>
  <c r="I132"/>
  <c r="I135"/>
  <c r="I138"/>
  <c r="I161"/>
  <c r="I173"/>
  <c r="I200"/>
  <c r="I209"/>
  <c r="I223"/>
  <c r="I230"/>
  <c r="I233"/>
  <c r="I245"/>
  <c r="I249"/>
  <c r="I253"/>
  <c r="I264"/>
  <c r="I282"/>
  <c r="I290"/>
  <c r="I294"/>
  <c r="I301"/>
  <c r="I313"/>
  <c r="I326"/>
  <c r="K103"/>
  <c r="K102" s="1"/>
  <c r="K101" s="1"/>
  <c r="K100" s="1"/>
  <c r="K99" s="1"/>
  <c r="K140"/>
  <c r="I11"/>
  <c r="I18"/>
  <c r="H30"/>
  <c r="I30" s="1"/>
  <c r="H37"/>
  <c r="H36" s="1"/>
  <c r="I36" s="1"/>
  <c r="H44"/>
  <c r="I44" s="1"/>
  <c r="I53"/>
  <c r="I104"/>
  <c r="I114"/>
  <c r="I124"/>
  <c r="I134"/>
  <c r="I137"/>
  <c r="I146"/>
  <c r="I149"/>
  <c r="I158"/>
  <c r="I164"/>
  <c r="I174"/>
  <c r="I183"/>
  <c r="H199"/>
  <c r="I199" s="1"/>
  <c r="I206"/>
  <c r="I227"/>
  <c r="I240"/>
  <c r="I261"/>
  <c r="I271"/>
  <c r="I273"/>
  <c r="I280"/>
  <c r="I292"/>
  <c r="I306"/>
  <c r="I314"/>
  <c r="I325"/>
  <c r="I9"/>
  <c r="H8"/>
  <c r="I120"/>
  <c r="H119"/>
  <c r="I321"/>
  <c r="H320"/>
  <c r="I148"/>
  <c r="I182"/>
  <c r="I305"/>
  <c r="J123"/>
  <c r="J118" s="1"/>
  <c r="J117"/>
  <c r="J116" s="1"/>
  <c r="I50"/>
  <c r="H49"/>
  <c r="I82"/>
  <c r="I252"/>
  <c r="I300"/>
  <c r="I303"/>
  <c r="G195"/>
  <c r="G194" s="1"/>
  <c r="G193" s="1"/>
  <c r="G192" s="1"/>
  <c r="K192"/>
  <c r="J192"/>
  <c r="G242"/>
  <c r="G235" s="1"/>
  <c r="H93"/>
  <c r="H102"/>
  <c r="H155"/>
  <c r="H160"/>
  <c r="I160" s="1"/>
  <c r="H163"/>
  <c r="I163" s="1"/>
  <c r="H168"/>
  <c r="H181"/>
  <c r="H205"/>
  <c r="H208"/>
  <c r="I208" s="1"/>
  <c r="H232"/>
  <c r="I232" s="1"/>
  <c r="H239"/>
  <c r="H244"/>
  <c r="H248"/>
  <c r="H251"/>
  <c r="I251" s="1"/>
  <c r="H260"/>
  <c r="H263"/>
  <c r="I263" s="1"/>
  <c r="H270"/>
  <c r="H279"/>
  <c r="H289"/>
  <c r="H299"/>
  <c r="I10"/>
  <c r="I51"/>
  <c r="I83"/>
  <c r="I121"/>
  <c r="I131"/>
  <c r="I304"/>
  <c r="I322"/>
  <c r="G130"/>
  <c r="G129" s="1"/>
  <c r="G128" s="1"/>
  <c r="G127" s="1"/>
  <c r="G108" s="1"/>
  <c r="G154"/>
  <c r="G153" s="1"/>
  <c r="G152" s="1"/>
  <c r="G151" s="1"/>
  <c r="J222"/>
  <c r="J221" s="1"/>
  <c r="J212" s="1"/>
  <c r="J211" s="1"/>
  <c r="K242"/>
  <c r="K235" s="1"/>
  <c r="J242"/>
  <c r="J235" s="1"/>
  <c r="H16"/>
  <c r="H43"/>
  <c r="H55"/>
  <c r="H85"/>
  <c r="I85" s="1"/>
  <c r="H113"/>
  <c r="H123"/>
  <c r="I123" s="1"/>
  <c r="H145"/>
  <c r="H229"/>
  <c r="I229" s="1"/>
  <c r="H312"/>
  <c r="H324"/>
  <c r="I324" s="1"/>
  <c r="I55" l="1"/>
  <c r="G47"/>
  <c r="G40" s="1"/>
  <c r="G5" s="1"/>
  <c r="G270"/>
  <c r="G259" s="1"/>
  <c r="G258" s="1"/>
  <c r="G257" s="1"/>
  <c r="G256" s="1"/>
  <c r="G255" s="1"/>
  <c r="G140"/>
  <c r="H29"/>
  <c r="H28" s="1"/>
  <c r="J108"/>
  <c r="I37"/>
  <c r="H35"/>
  <c r="I35" s="1"/>
  <c r="I17"/>
  <c r="K258"/>
  <c r="K257" s="1"/>
  <c r="K256" s="1"/>
  <c r="K255" s="1"/>
  <c r="K108"/>
  <c r="G191"/>
  <c r="H195"/>
  <c r="I195" s="1"/>
  <c r="I29"/>
  <c r="I299"/>
  <c r="H298"/>
  <c r="I279"/>
  <c r="H275"/>
  <c r="I275" s="1"/>
  <c r="I244"/>
  <c r="H243"/>
  <c r="H194"/>
  <c r="I168"/>
  <c r="H167"/>
  <c r="I102"/>
  <c r="H101"/>
  <c r="H128"/>
  <c r="I129"/>
  <c r="H48"/>
  <c r="I49"/>
  <c r="H34"/>
  <c r="J191"/>
  <c r="J328" s="1"/>
  <c r="H81"/>
  <c r="I312"/>
  <c r="H311"/>
  <c r="I145"/>
  <c r="H144"/>
  <c r="I113"/>
  <c r="H112"/>
  <c r="I43"/>
  <c r="H42"/>
  <c r="I16"/>
  <c r="H15"/>
  <c r="H285"/>
  <c r="I289"/>
  <c r="I260"/>
  <c r="H259"/>
  <c r="I248"/>
  <c r="H247"/>
  <c r="I247" s="1"/>
  <c r="H238"/>
  <c r="I239"/>
  <c r="I205"/>
  <c r="H204"/>
  <c r="H180"/>
  <c r="I181"/>
  <c r="H154"/>
  <c r="I155"/>
  <c r="I93"/>
  <c r="H89"/>
  <c r="H319"/>
  <c r="I320"/>
  <c r="H118"/>
  <c r="I119"/>
  <c r="H7"/>
  <c r="I8"/>
  <c r="H222"/>
  <c r="K191"/>
  <c r="I130"/>
  <c r="G328" l="1"/>
  <c r="K328"/>
  <c r="I270"/>
  <c r="I89"/>
  <c r="H88"/>
  <c r="I88" s="1"/>
  <c r="I204"/>
  <c r="H203"/>
  <c r="I259"/>
  <c r="H258"/>
  <c r="I15"/>
  <c r="H14"/>
  <c r="I42"/>
  <c r="H41"/>
  <c r="I112"/>
  <c r="H111"/>
  <c r="I144"/>
  <c r="H143"/>
  <c r="I311"/>
  <c r="H310"/>
  <c r="H80"/>
  <c r="I80" s="1"/>
  <c r="I81"/>
  <c r="I101"/>
  <c r="H100"/>
  <c r="I167"/>
  <c r="H166"/>
  <c r="I166" s="1"/>
  <c r="I243"/>
  <c r="H242"/>
  <c r="I242" s="1"/>
  <c r="I298"/>
  <c r="H297"/>
  <c r="I297" s="1"/>
  <c r="I28"/>
  <c r="H27"/>
  <c r="I27" s="1"/>
  <c r="H221"/>
  <c r="I222"/>
  <c r="I7"/>
  <c r="H6"/>
  <c r="I118"/>
  <c r="H117"/>
  <c r="I319"/>
  <c r="H318"/>
  <c r="I154"/>
  <c r="H153"/>
  <c r="I180"/>
  <c r="H179"/>
  <c r="I238"/>
  <c r="H237"/>
  <c r="I285"/>
  <c r="H284"/>
  <c r="I284" s="1"/>
  <c r="I34"/>
  <c r="H33"/>
  <c r="I33" s="1"/>
  <c r="I48"/>
  <c r="H47"/>
  <c r="I47" s="1"/>
  <c r="I128"/>
  <c r="H127"/>
  <c r="I127" s="1"/>
  <c r="I194"/>
  <c r="H193"/>
  <c r="I221" l="1"/>
  <c r="H212"/>
  <c r="I193"/>
  <c r="H236"/>
  <c r="I237"/>
  <c r="H178"/>
  <c r="I178" s="1"/>
  <c r="I179"/>
  <c r="H152"/>
  <c r="I153"/>
  <c r="H317"/>
  <c r="I318"/>
  <c r="H116"/>
  <c r="I116" s="1"/>
  <c r="I117"/>
  <c r="I6"/>
  <c r="I100"/>
  <c r="H99"/>
  <c r="I99" s="1"/>
  <c r="I310"/>
  <c r="H309"/>
  <c r="I143"/>
  <c r="H142"/>
  <c r="I111"/>
  <c r="H110"/>
  <c r="I41"/>
  <c r="H40"/>
  <c r="I40" s="1"/>
  <c r="I14"/>
  <c r="H13"/>
  <c r="I13" s="1"/>
  <c r="I258"/>
  <c r="H257"/>
  <c r="I203"/>
  <c r="H202"/>
  <c r="I202" s="1"/>
  <c r="I317" l="1"/>
  <c r="H316"/>
  <c r="I316" s="1"/>
  <c r="I152"/>
  <c r="H151"/>
  <c r="I151" s="1"/>
  <c r="I236"/>
  <c r="H235"/>
  <c r="I235" s="1"/>
  <c r="H5"/>
  <c r="H192"/>
  <c r="I257"/>
  <c r="H256"/>
  <c r="I110"/>
  <c r="H109"/>
  <c r="I142"/>
  <c r="H141"/>
  <c r="I309"/>
  <c r="H308"/>
  <c r="I308" s="1"/>
  <c r="H211"/>
  <c r="I211" s="1"/>
  <c r="I212"/>
  <c r="I5" l="1"/>
  <c r="I141"/>
  <c r="H140"/>
  <c r="I140" s="1"/>
  <c r="I109"/>
  <c r="H108"/>
  <c r="I108" s="1"/>
  <c r="I256"/>
  <c r="H255"/>
  <c r="I255" s="1"/>
  <c r="I192"/>
  <c r="H191"/>
  <c r="I191" s="1"/>
  <c r="H328" l="1"/>
  <c r="I328" s="1"/>
  <c r="F18" i="4" l="1"/>
  <c r="F66"/>
  <c r="F64"/>
  <c r="F61"/>
  <c r="F60"/>
  <c r="F51"/>
  <c r="F43"/>
  <c r="F40"/>
  <c r="F38"/>
  <c r="F36"/>
  <c r="F35"/>
  <c r="F33"/>
  <c r="F32"/>
  <c r="F31"/>
  <c r="F28"/>
  <c r="F26"/>
  <c r="F25"/>
  <c r="F23"/>
  <c r="F21"/>
  <c r="F17"/>
  <c r="F16"/>
  <c r="F13"/>
  <c r="F12"/>
  <c r="F11"/>
  <c r="E65"/>
  <c r="E62"/>
  <c r="E59"/>
  <c r="E50"/>
  <c r="E41"/>
  <c r="E37"/>
  <c r="E34"/>
  <c r="E30"/>
  <c r="E27"/>
  <c r="E24"/>
  <c r="E20"/>
  <c r="E15"/>
  <c r="E10"/>
  <c r="E49" l="1"/>
  <c r="E22"/>
  <c r="E48"/>
  <c r="E14"/>
  <c r="E9"/>
  <c r="D50"/>
  <c r="F50" s="1"/>
  <c r="D59"/>
  <c r="F59" s="1"/>
  <c r="D62"/>
  <c r="F62" s="1"/>
  <c r="D65"/>
  <c r="F65" s="1"/>
  <c r="H62"/>
  <c r="G62"/>
  <c r="H59"/>
  <c r="G59"/>
  <c r="H50"/>
  <c r="G50"/>
  <c r="H49"/>
  <c r="G49"/>
  <c r="H48"/>
  <c r="G48"/>
  <c r="D41"/>
  <c r="F41" s="1"/>
  <c r="H37"/>
  <c r="G37"/>
  <c r="D37"/>
  <c r="F37" s="1"/>
  <c r="H34"/>
  <c r="G34"/>
  <c r="D34"/>
  <c r="F34" s="1"/>
  <c r="H30"/>
  <c r="G30"/>
  <c r="D30"/>
  <c r="F30" s="1"/>
  <c r="H27"/>
  <c r="G27"/>
  <c r="D27"/>
  <c r="F27" s="1"/>
  <c r="H24"/>
  <c r="H22" s="1"/>
  <c r="G24"/>
  <c r="G22" s="1"/>
  <c r="D24"/>
  <c r="D22" s="1"/>
  <c r="H20"/>
  <c r="G20"/>
  <c r="D20"/>
  <c r="F20" s="1"/>
  <c r="D15"/>
  <c r="D14" s="1"/>
  <c r="H10"/>
  <c r="H9" s="1"/>
  <c r="G10"/>
  <c r="G9" s="1"/>
  <c r="D10"/>
  <c r="D9" s="1"/>
  <c r="H8" l="1"/>
  <c r="G8"/>
  <c r="F22"/>
  <c r="F24"/>
  <c r="F10"/>
  <c r="D8"/>
  <c r="F14"/>
  <c r="F15"/>
  <c r="E8"/>
  <c r="F9"/>
  <c r="D49"/>
  <c r="D48" l="1"/>
  <c r="F48" s="1"/>
  <c r="F49"/>
  <c r="E69"/>
  <c r="F8"/>
  <c r="D69" l="1"/>
  <c r="F69" s="1"/>
</calcChain>
</file>

<file path=xl/sharedStrings.xml><?xml version="1.0" encoding="utf-8"?>
<sst xmlns="http://schemas.openxmlformats.org/spreadsheetml/2006/main" count="1184" uniqueCount="452">
  <si>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</si>
  <si>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</si>
  <si>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</si>
  <si>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</si>
  <si>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</si>
  <si>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</si>
  <si>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</si>
  <si>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</si>
  <si>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</si>
  <si>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</si>
  <si>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</si>
  <si>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</si>
  <si>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</si>
  <si>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</si>
  <si>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</si>
  <si>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</si>
  <si>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</si>
  <si>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</si>
  <si>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</si>
  <si>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</si>
  <si>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</si>
  <si>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</si>
  <si>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</si>
  <si>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</si>
  <si>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</si>
  <si>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</si>
  <si>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</si>
  <si>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</si>
  <si>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</si>
  <si>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</si>
  <si>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</si>
  <si>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</si>
  <si>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</si>
  <si>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</si>
  <si>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</si>
  <si>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</si>
  <si>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</si>
  <si>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</si>
  <si>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</si>
  <si>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</si>
  <si>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</si>
  <si>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</si>
  <si>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</si>
  <si>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</si>
  <si>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</si>
  <si>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</si>
  <si>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</si>
  <si>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</si>
  <si>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</si>
  <si>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</si>
  <si>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</si>
  <si>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</si>
  <si>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</si>
  <si>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</si>
  <si>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</si>
  <si>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</si>
  <si>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</si>
  <si>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</si>
  <si>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</si>
  <si>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</si>
  <si>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</si>
  <si>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</si>
  <si>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</si>
  <si>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</si>
  <si>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</si>
  <si>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</si>
  <si>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</si>
  <si>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</si>
  <si>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</si>
  <si>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</si>
  <si>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</si>
  <si>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</si>
  <si>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</si>
  <si>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</si>
  <si>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</si>
  <si>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</si>
  <si>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</si>
  <si>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</si>
  <si>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</si>
  <si>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</si>
  <si>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</si>
  <si>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</si>
  <si>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</si>
  <si>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</si>
  <si>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</si>
  <si>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</si>
  <si>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</si>
  <si>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</si>
  <si>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</si>
  <si>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</si>
  <si>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</si>
  <si>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</si>
  <si>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</si>
  <si>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</si>
  <si>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</si>
  <si>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</si>
  <si>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</si>
  <si>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</si>
  <si>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</si>
  <si>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</si>
  <si>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</si>
  <si>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</si>
  <si>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</si>
  <si>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</si>
  <si>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</si>
  <si>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</si>
  <si>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</si>
  <si>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</si>
  <si>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</si>
  <si>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</si>
  <si>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</si>
  <si>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</si>
  <si>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</si>
  <si>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</si>
  <si>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</si>
  <si>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</si>
  <si>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</si>
  <si>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</si>
  <si>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</si>
  <si>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</si>
  <si>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</si>
  <si>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</si>
  <si>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</si>
  <si>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 xml:space="preserve">Приложение 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</si>
  <si>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</si>
  <si>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</si>
  <si>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</si>
  <si>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</si>
  <si>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</si>
  <si>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</si>
  <si>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</si>
  <si>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</si>
  <si>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</si>
  <si>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</si>
  <si>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</si>
  <si>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</si>
  <si>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</si>
  <si>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</si>
  <si>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</si>
  <si>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</si>
  <si>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</si>
  <si>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</si>
  <si>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</si>
  <si>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</si>
  <si>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</si>
  <si>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</si>
  <si>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</si>
  <si>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</si>
  <si>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</si>
  <si>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</si>
  <si>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</si>
  <si>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</si>
  <si>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</si>
  <si>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</si>
  <si>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</si>
  <si>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</si>
  <si>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</si>
  <si>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</si>
  <si>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</si>
  <si>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</si>
  <si>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</si>
  <si>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</si>
  <si>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</si>
  <si>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</si>
  <si>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</si>
  <si>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</si>
  <si>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</si>
  <si>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</si>
  <si>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</si>
  <si>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</si>
  <si>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</si>
  <si>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</si>
  <si>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</si>
  <si>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</si>
  <si>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</si>
  <si>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</si>
  <si>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</si>
  <si>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</si>
  <si>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</si>
  <si>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</si>
  <si>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</si>
  <si>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</si>
  <si>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</si>
  <si>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</si>
  <si>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</si>
  <si>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</si>
  <si>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</si>
  <si>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</si>
  <si>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</si>
  <si>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</si>
  <si>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</si>
  <si>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</si>
  <si>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</si>
  <si>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</si>
  <si>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</si>
  <si>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</si>
  <si>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</si>
  <si>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</si>
  <si>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</si>
  <si>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</si>
  <si>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</si>
  <si>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</si>
  <si>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</si>
  <si>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</si>
  <si>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</si>
  <si>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</si>
  <si>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</si>
  <si>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</si>
  <si>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</si>
  <si>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</si>
  <si>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</si>
  <si>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</si>
  <si>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</si>
  <si>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</si>
  <si>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</si>
  <si>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</si>
  <si>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</si>
  <si>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</si>
  <si>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</si>
  <si>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</si>
  <si>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</si>
  <si>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</si>
  <si>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</si>
  <si>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</si>
  <si>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</si>
  <si>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</si>
  <si>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</si>
  <si>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</si>
  <si>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</si>
  <si>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</si>
  <si>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</si>
  <si>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</si>
  <si>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</si>
  <si>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</si>
  <si>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</si>
  <si>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</si>
  <si>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</si>
  <si>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</si>
  <si>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</si>
  <si>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</si>
  <si>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</si>
  <si>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</si>
  <si>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</si>
  <si>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</si>
  <si>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</si>
  <si>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</si>
  <si>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</si>
  <si>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</si>
  <si>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</si>
  <si>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</si>
  <si>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</si>
  <si>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</si>
  <si>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</si>
  <si>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</si>
  <si>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</si>
  <si>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</si>
  <si>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</si>
  <si>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</si>
  <si>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</si>
  <si>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</si>
  <si>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</si>
  <si>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</si>
  <si>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</si>
  <si>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</si>
  <si>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</si>
  <si>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</si>
  <si>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</si>
  <si>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</si>
  <si>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</si>
  <si>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</si>
  <si>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</si>
  <si>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</si>
  <si>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</si>
  <si>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</si>
  <si>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</si>
  <si>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</si>
  <si>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</si>
  <si>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</si>
  <si>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</si>
  <si>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</si>
  <si>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</si>
  <si>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</si>
  <si>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</si>
  <si>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</si>
  <si>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</si>
  <si>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</si>
  <si>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</si>
  <si>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</si>
  <si>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</si>
  <si>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</si>
  <si>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</si>
  <si>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</si>
  <si>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</si>
  <si>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</si>
  <si>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</si>
  <si>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</si>
  <si>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</si>
  <si>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</si>
  <si>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</si>
  <si>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</si>
  <si>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</si>
  <si>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</si>
  <si>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</si>
  <si>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</si>
  <si>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</si>
  <si>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</si>
  <si>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</si>
  <si>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</si>
  <si>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</si>
  <si>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</si>
  <si>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</si>
  <si>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</si>
  <si>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</si>
  <si>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</si>
  <si>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</si>
  <si>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</si>
  <si>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</si>
  <si>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</si>
  <si>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</si>
  <si>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</si>
  <si>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</si>
  <si>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</si>
  <si>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</si>
  <si>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</si>
  <si>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</si>
  <si>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</si>
  <si>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</si>
  <si>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</si>
  <si>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</si>
  <si>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</si>
  <si>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</si>
  <si>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</si>
  <si>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</si>
  <si>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</si>
  <si>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</si>
  <si>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</si>
  <si>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</si>
  <si>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</si>
  <si>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</si>
  <si>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</si>
  <si>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</si>
  <si>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</si>
  <si>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</si>
  <si>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</si>
  <si>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</si>
  <si>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</si>
  <si>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</si>
  <si>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</si>
  <si>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</si>
  <si>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</si>
  <si>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</si>
  <si>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</si>
  <si>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</si>
  <si>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</si>
  <si>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</si>
  <si>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</si>
  <si>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</si>
  <si>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</si>
  <si>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</si>
  <si>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</si>
  <si>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</si>
  <si>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</si>
  <si>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</si>
  <si>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</si>
  <si>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</si>
  <si>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</si>
  <si>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</si>
  <si>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</si>
  <si>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</si>
  <si>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</si>
  <si>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</si>
  <si>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</si>
  <si>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</si>
  <si>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</si>
  <si>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</si>
  <si>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</si>
  <si>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</si>
  <si>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</si>
  <si>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</si>
  <si>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</si>
  <si>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</si>
  <si>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</si>
  <si>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</si>
  <si>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</si>
  <si>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</si>
  <si>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</si>
  <si>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</si>
  <si>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</si>
  <si>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</si>
  <si>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</si>
  <si>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</si>
  <si>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</si>
  <si>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</si>
  <si>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</si>
  <si>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</si>
  <si>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</si>
  <si>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</si>
  <si>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</si>
  <si>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</si>
  <si>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</si>
  <si>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</si>
  <si>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</si>
  <si>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</si>
  <si>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</si>
  <si>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</si>
  <si>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</si>
  <si>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</si>
  <si>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</si>
  <si>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</si>
  <si>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</si>
  <si>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</si>
  <si>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</si>
  <si>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</si>
  <si>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</si>
  <si>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</si>
  <si>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</si>
  <si>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</si>
  <si>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</si>
  <si>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</si>
  <si>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</si>
  <si>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</si>
  <si>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</si>
  <si>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</si>
  <si>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</si>
  <si>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</si>
  <si>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</si>
  <si>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</si>
  <si>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</si>
  <si>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</si>
  <si>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</si>
  <si>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</si>
  <si>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</si>
  <si>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</si>
  <si>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 По доходам</t>
  </si>
  <si>
    <t xml:space="preserve"> план на 2016 год</t>
  </si>
  <si>
    <t>план на 2017 год</t>
  </si>
  <si>
    <t>161 1 16 00000 00 0000 000</t>
  </si>
  <si>
    <t>161 1 16 33050 13 6000 140</t>
  </si>
  <si>
    <t>Сумма</t>
  </si>
  <si>
    <t>0310182520</t>
  </si>
  <si>
    <t>03101S2520</t>
  </si>
  <si>
    <t>Обслуживание государственного и муниципального долга</t>
  </si>
  <si>
    <t>13</t>
  </si>
  <si>
    <t>180102400</t>
  </si>
  <si>
    <t>Обслуживание государственного внутреннего и муниципального долга</t>
  </si>
  <si>
    <t>Обслуживание муниципального долга</t>
  </si>
  <si>
    <t>2018 г.</t>
  </si>
  <si>
    <t>2019 г.</t>
  </si>
  <si>
    <t>План на 2017 г. (уточненный)</t>
  </si>
  <si>
    <t>Исполнено за 9 месяцев 2017 г.</t>
  </si>
  <si>
    <t>от 00.10.2017 г. № 000</t>
  </si>
  <si>
    <t>Отчет об исполнение бюджета городского поселения Игрим
за 9 месяцев 2017 года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</si>
</sst>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  <xf numFmtId="0" fontId="11" fillId="0" borderId="0"/>
    <xf numFmtId="0" fontId="11" fillId="0" borderId="0"/>
  </cellStyleXfs>
  <cellXfs count="8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71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Font="1" applyFill="1" applyBorder="1"/>
    <xf numFmtId="0" fontId="6" fillId="0" borderId="4" xfId="1" applyNumberFormat="1" applyFont="1" applyFill="1" applyBorder="1" applyAlignment="1" applyProtection="1">
      <alignment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protection hidden="1"/>
    </xf>
    <xf numFmtId="173" fontId="6" fillId="0" borderId="2" xfId="1" applyNumberFormat="1" applyFont="1" applyFill="1" applyBorder="1" applyAlignment="1" applyProtection="1">
      <protection hidden="1"/>
    </xf>
    <xf numFmtId="0" fontId="8" fillId="0" borderId="0" xfId="0" applyFont="1" applyAlignment="1">
      <alignment horizontal="left" vertical="center" indent="5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165" fontId="2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3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164" fontId="13" fillId="0" borderId="2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164" fontId="14" fillId="0" borderId="2" xfId="0" applyNumberFormat="1" applyFont="1" applyBorder="1" applyAlignment="1">
      <alignment horizontal="center" vertical="top" wrapText="1"/>
    </xf>
    <xf numFmtId="164" fontId="15" fillId="0" borderId="5" xfId="0" applyNumberFormat="1" applyFont="1" applyBorder="1" applyAlignment="1">
      <alignment horizontal="center" vertical="top" wrapText="1"/>
    </xf>
    <xf numFmtId="164" fontId="15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164" fontId="1" fillId="0" borderId="0" xfId="0" applyNumberFormat="1" applyFont="1"/>
    <xf numFmtId="3" fontId="13" fillId="0" borderId="2" xfId="0" applyNumberFormat="1" applyFont="1" applyBorder="1" applyAlignment="1">
      <alignment vertical="top" wrapText="1"/>
    </xf>
    <xf numFmtId="0" fontId="13" fillId="0" borderId="2" xfId="1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49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73" fontId="6" fillId="0" borderId="0" xfId="1" applyNumberFormat="1" applyFont="1" applyFill="1"/>
    <xf numFmtId="0" fontId="1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0" xfId="1" applyNumberFormat="1" applyFont="1" applyFill="1" applyBorder="1" applyAlignment="1" applyProtection="1">
      <alignment horizontal="right" vertical="center"/>
      <protection hidden="1"/>
    </xf>
    <xf numFmtId="0" fontId="1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justify" vertical="center" wrapText="1"/>
    </xf>
    <xf numFmtId="3" fontId="13" fillId="0" borderId="2" xfId="0" applyNumberFormat="1" applyFont="1" applyBorder="1" applyAlignment="1">
      <alignment horizontal="right" vertical="center"/>
    </xf>
    <xf numFmtId="9" fontId="13" fillId="0" borderId="2" xfId="0" applyNumberFormat="1" applyFont="1" applyBorder="1" applyAlignment="1">
      <alignment horizontal="right"/>
    </xf>
    <xf numFmtId="174" fontId="13" fillId="0" borderId="2" xfId="0" applyNumberFormat="1" applyFont="1" applyBorder="1" applyAlignment="1">
      <alignment horizontal="center" vertical="center" wrapText="1"/>
    </xf>
    <xf numFmtId="174" fontId="13" fillId="0" borderId="2" xfId="0" applyNumberFormat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Обычный 5" xfId="8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I69"/>
  <sheetViews>
    <sheetView topLeftCell="A51" zoomScale="120" zoomScaleNormal="120" workbookViewId="0">
      <selection activeCell="C73" sqref="C73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3.140625" style="2" customWidth="1"/>
    <col min="5" max="5" width="13.140625" style="85" customWidth="1"/>
    <col min="6" max="6" width="11.85546875" style="2" customWidth="1"/>
    <col min="7" max="7" width="16.28515625" style="2" hidden="1" customWidth="1"/>
    <col min="8" max="8" width="17.85546875" style="2" hidden="1" customWidth="1"/>
    <col min="9" max="16384" width="9.140625" style="1"/>
  </cols>
  <sheetData>
    <row r="1" spans="2:8">
      <c r="E1" s="81"/>
      <c r="F1" s="5" t="s">
        <v>123</v>
      </c>
    </row>
    <row r="2" spans="2:8">
      <c r="E2" s="81"/>
      <c r="F2" s="5" t="s">
        <v>119</v>
      </c>
    </row>
    <row r="3" spans="2:8">
      <c r="E3" s="81"/>
      <c r="F3" s="5" t="s">
        <v>118</v>
      </c>
    </row>
    <row r="4" spans="2:8">
      <c r="E4" s="81"/>
      <c r="F4" s="5" t="s">
        <v>450</v>
      </c>
    </row>
    <row r="5" spans="2:8" ht="44.25" customHeight="1">
      <c r="B5" s="79" t="s">
        <v>451</v>
      </c>
      <c r="C5" s="80"/>
      <c r="D5" s="80"/>
      <c r="E5" s="82"/>
      <c r="F5" s="56"/>
      <c r="G5" s="39"/>
      <c r="H5" s="39"/>
    </row>
    <row r="6" spans="2:8">
      <c r="C6" s="38" t="s">
        <v>433</v>
      </c>
      <c r="E6" s="83"/>
      <c r="F6" s="4" t="s">
        <v>0</v>
      </c>
    </row>
    <row r="7" spans="2:8" s="3" customFormat="1" ht="25.5" customHeight="1">
      <c r="B7" s="40" t="s">
        <v>1</v>
      </c>
      <c r="C7" s="40" t="s">
        <v>2</v>
      </c>
      <c r="D7" s="9" t="s">
        <v>448</v>
      </c>
      <c r="E7" s="84" t="s">
        <v>449</v>
      </c>
      <c r="F7" s="32" t="s">
        <v>124</v>
      </c>
      <c r="G7" s="41" t="s">
        <v>434</v>
      </c>
      <c r="H7" s="42" t="s">
        <v>435</v>
      </c>
    </row>
    <row r="8" spans="2:8" ht="15.75" customHeight="1">
      <c r="B8" s="43" t="s">
        <v>3</v>
      </c>
      <c r="C8" s="43" t="s">
        <v>55</v>
      </c>
      <c r="D8" s="44">
        <f>D9+D14+D20+D22+D27+D29+D30+D34+D37+D41</f>
        <v>51155.199999999997</v>
      </c>
      <c r="E8" s="55">
        <f>E9+E14+E20+E22+E27+E29+E30+E34+E37+E41</f>
        <v>27740.759999999995</v>
      </c>
      <c r="F8" s="34">
        <f>E8/D8</f>
        <v>0.54228621919179276</v>
      </c>
      <c r="G8" s="45">
        <f>G9+G20+G22+G27+G29+G30+G34+G37</f>
        <v>30311.7</v>
      </c>
      <c r="H8" s="46">
        <f>H9+H20+H22+H27+H29+H30+H34+H37</f>
        <v>31341</v>
      </c>
    </row>
    <row r="9" spans="2:8">
      <c r="B9" s="43" t="s">
        <v>4</v>
      </c>
      <c r="C9" s="43" t="s">
        <v>5</v>
      </c>
      <c r="D9" s="44">
        <f>D10</f>
        <v>16800</v>
      </c>
      <c r="E9" s="55">
        <f t="shared" ref="E9" si="0">E10</f>
        <v>14446.759999999998</v>
      </c>
      <c r="F9" s="34">
        <f t="shared" ref="F9:F28" si="1">E9/D9</f>
        <v>0.85992619047619034</v>
      </c>
      <c r="G9" s="45">
        <f t="shared" ref="G9:H9" si="2">G10</f>
        <v>20573.400000000001</v>
      </c>
      <c r="H9" s="46">
        <f t="shared" si="2"/>
        <v>21458.1</v>
      </c>
    </row>
    <row r="10" spans="2:8">
      <c r="B10" s="47" t="s">
        <v>4</v>
      </c>
      <c r="C10" s="47" t="s">
        <v>6</v>
      </c>
      <c r="D10" s="44">
        <f>SUM(D11:D13)</f>
        <v>16800</v>
      </c>
      <c r="E10" s="55">
        <f t="shared" ref="E10" si="3">SUM(E11:E13)</f>
        <v>14446.759999999998</v>
      </c>
      <c r="F10" s="34">
        <f t="shared" si="1"/>
        <v>0.85992619047619034</v>
      </c>
      <c r="G10" s="45">
        <f t="shared" ref="G10:H10" si="4">SUM(G11:G13)</f>
        <v>20573.400000000001</v>
      </c>
      <c r="H10" s="46">
        <f t="shared" si="4"/>
        <v>21458.1</v>
      </c>
    </row>
    <row r="11" spans="2:8" ht="63.75" customHeight="1">
      <c r="B11" s="43" t="s">
        <v>7</v>
      </c>
      <c r="C11" s="43" t="s">
        <v>8</v>
      </c>
      <c r="D11" s="48">
        <v>16650</v>
      </c>
      <c r="E11" s="58">
        <v>14330.3</v>
      </c>
      <c r="F11" s="34">
        <f t="shared" si="1"/>
        <v>0.86067867867867864</v>
      </c>
      <c r="G11" s="49">
        <v>20323.400000000001</v>
      </c>
      <c r="H11" s="50">
        <v>21208.1</v>
      </c>
    </row>
    <row r="12" spans="2:8" ht="99.75" customHeight="1">
      <c r="B12" s="43" t="s">
        <v>9</v>
      </c>
      <c r="C12" s="43" t="s">
        <v>10</v>
      </c>
      <c r="D12" s="48">
        <v>50</v>
      </c>
      <c r="E12" s="58">
        <v>27.66</v>
      </c>
      <c r="F12" s="34">
        <f t="shared" si="1"/>
        <v>0.55320000000000003</v>
      </c>
      <c r="G12" s="49">
        <v>100</v>
      </c>
      <c r="H12" s="50">
        <v>100</v>
      </c>
    </row>
    <row r="13" spans="2:8" ht="36" customHeight="1">
      <c r="B13" s="43" t="s">
        <v>11</v>
      </c>
      <c r="C13" s="43" t="s">
        <v>12</v>
      </c>
      <c r="D13" s="48">
        <v>100</v>
      </c>
      <c r="E13" s="58">
        <v>88.8</v>
      </c>
      <c r="F13" s="34">
        <f t="shared" si="1"/>
        <v>0.88800000000000001</v>
      </c>
      <c r="G13" s="49">
        <v>150</v>
      </c>
      <c r="H13" s="50">
        <v>150</v>
      </c>
    </row>
    <row r="14" spans="2:8" ht="37.5" customHeight="1">
      <c r="B14" s="43" t="s">
        <v>112</v>
      </c>
      <c r="C14" s="43" t="s">
        <v>106</v>
      </c>
      <c r="D14" s="48">
        <f>D15</f>
        <v>10390</v>
      </c>
      <c r="E14" s="58">
        <f t="shared" ref="E14" si="5">E15</f>
        <v>6216</v>
      </c>
      <c r="F14" s="34">
        <f t="shared" si="1"/>
        <v>0.59826756496631373</v>
      </c>
      <c r="G14" s="49"/>
      <c r="H14" s="50"/>
    </row>
    <row r="15" spans="2:8" ht="25.5" customHeight="1">
      <c r="B15" s="43" t="s">
        <v>116</v>
      </c>
      <c r="C15" s="43" t="s">
        <v>103</v>
      </c>
      <c r="D15" s="48">
        <f>SUM(D16:D19)</f>
        <v>10390</v>
      </c>
      <c r="E15" s="58">
        <f>SUM(E16:E19)</f>
        <v>6216</v>
      </c>
      <c r="F15" s="34">
        <f t="shared" si="1"/>
        <v>0.59826756496631373</v>
      </c>
      <c r="G15" s="49"/>
      <c r="H15" s="50"/>
    </row>
    <row r="16" spans="2:8" ht="63.75" customHeight="1">
      <c r="B16" s="43" t="s">
        <v>113</v>
      </c>
      <c r="C16" s="43" t="s">
        <v>107</v>
      </c>
      <c r="D16" s="48">
        <v>3325</v>
      </c>
      <c r="E16" s="58">
        <v>2513.5</v>
      </c>
      <c r="F16" s="34">
        <f t="shared" si="1"/>
        <v>0.75593984962406013</v>
      </c>
      <c r="G16" s="49"/>
      <c r="H16" s="50"/>
    </row>
    <row r="17" spans="2:8" ht="73.5" customHeight="1">
      <c r="B17" s="43" t="s">
        <v>114</v>
      </c>
      <c r="C17" s="43" t="s">
        <v>108</v>
      </c>
      <c r="D17" s="48">
        <v>52</v>
      </c>
      <c r="E17" s="58">
        <v>26.66</v>
      </c>
      <c r="F17" s="34">
        <f t="shared" si="1"/>
        <v>0.51269230769230767</v>
      </c>
      <c r="G17" s="49"/>
      <c r="H17" s="50"/>
    </row>
    <row r="18" spans="2:8" ht="73.5" customHeight="1">
      <c r="B18" s="43" t="s">
        <v>115</v>
      </c>
      <c r="C18" s="43" t="s">
        <v>109</v>
      </c>
      <c r="D18" s="48">
        <v>7013</v>
      </c>
      <c r="E18" s="58">
        <v>4196</v>
      </c>
      <c r="F18" s="34">
        <f t="shared" ref="F18" si="6">E18/D18</f>
        <v>0.59831741052331389</v>
      </c>
      <c r="G18" s="49"/>
      <c r="H18" s="50"/>
    </row>
    <row r="19" spans="2:8" ht="59.25" hidden="1" customHeight="1">
      <c r="B19" s="43" t="s">
        <v>125</v>
      </c>
      <c r="C19" s="43" t="s">
        <v>432</v>
      </c>
      <c r="D19" s="48">
        <v>0</v>
      </c>
      <c r="E19" s="48">
        <v>-520.16</v>
      </c>
      <c r="F19" s="34">
        <v>0</v>
      </c>
      <c r="G19" s="49"/>
      <c r="H19" s="50"/>
    </row>
    <row r="20" spans="2:8">
      <c r="B20" s="43" t="s">
        <v>13</v>
      </c>
      <c r="C20" s="43" t="s">
        <v>14</v>
      </c>
      <c r="D20" s="48">
        <f>D21</f>
        <v>55</v>
      </c>
      <c r="E20" s="58">
        <f t="shared" ref="E20" si="7">E21</f>
        <v>53.6</v>
      </c>
      <c r="F20" s="34">
        <f t="shared" si="1"/>
        <v>0.9745454545454546</v>
      </c>
      <c r="G20" s="49">
        <f t="shared" ref="G20:H20" si="8">G21</f>
        <v>27.6</v>
      </c>
      <c r="H20" s="50">
        <f t="shared" si="8"/>
        <v>28.5</v>
      </c>
    </row>
    <row r="21" spans="2:8">
      <c r="B21" s="51" t="s">
        <v>15</v>
      </c>
      <c r="C21" s="43" t="s">
        <v>16</v>
      </c>
      <c r="D21" s="48">
        <v>55</v>
      </c>
      <c r="E21" s="58">
        <v>53.6</v>
      </c>
      <c r="F21" s="34">
        <f t="shared" si="1"/>
        <v>0.9745454545454546</v>
      </c>
      <c r="G21" s="49">
        <v>27.6</v>
      </c>
      <c r="H21" s="50">
        <v>28.5</v>
      </c>
    </row>
    <row r="22" spans="2:8">
      <c r="B22" s="43" t="s">
        <v>17</v>
      </c>
      <c r="C22" s="43" t="s">
        <v>18</v>
      </c>
      <c r="D22" s="44">
        <f>D23+D24</f>
        <v>5210</v>
      </c>
      <c r="E22" s="55">
        <f t="shared" ref="E22" si="9">E23+E24</f>
        <v>2405.8999999999996</v>
      </c>
      <c r="F22" s="34">
        <f t="shared" si="1"/>
        <v>0.46178502879078687</v>
      </c>
      <c r="G22" s="45">
        <f t="shared" ref="G22:H22" si="10">G23+G24</f>
        <v>2853</v>
      </c>
      <c r="H22" s="46">
        <f t="shared" si="10"/>
        <v>2976</v>
      </c>
    </row>
    <row r="23" spans="2:8" ht="38.25">
      <c r="B23" s="43" t="s">
        <v>56</v>
      </c>
      <c r="C23" s="43" t="s">
        <v>19</v>
      </c>
      <c r="D23" s="48">
        <v>1200</v>
      </c>
      <c r="E23" s="58">
        <v>189</v>
      </c>
      <c r="F23" s="34">
        <f t="shared" si="1"/>
        <v>0.1575</v>
      </c>
      <c r="G23" s="49">
        <v>1207</v>
      </c>
      <c r="H23" s="50">
        <v>1259</v>
      </c>
    </row>
    <row r="24" spans="2:8">
      <c r="B24" s="43" t="s">
        <v>20</v>
      </c>
      <c r="C24" s="43" t="s">
        <v>21</v>
      </c>
      <c r="D24" s="48">
        <f>SUM(D25:D26)</f>
        <v>4010</v>
      </c>
      <c r="E24" s="58">
        <f t="shared" ref="E24" si="11">SUM(E25:E26)</f>
        <v>2216.8999999999996</v>
      </c>
      <c r="F24" s="34">
        <f t="shared" si="1"/>
        <v>0.55284289276807974</v>
      </c>
      <c r="G24" s="49">
        <f t="shared" ref="G24:H24" si="12">SUM(G25:G26)</f>
        <v>1646</v>
      </c>
      <c r="H24" s="50">
        <f t="shared" si="12"/>
        <v>1717</v>
      </c>
    </row>
    <row r="25" spans="2:8" ht="38.25">
      <c r="B25" s="43" t="s">
        <v>57</v>
      </c>
      <c r="C25" s="43" t="s">
        <v>58</v>
      </c>
      <c r="D25" s="48">
        <v>3010</v>
      </c>
      <c r="E25" s="58">
        <v>2165.1999999999998</v>
      </c>
      <c r="F25" s="34">
        <f t="shared" si="1"/>
        <v>0.71933554817275747</v>
      </c>
      <c r="G25" s="49">
        <v>1100</v>
      </c>
      <c r="H25" s="50">
        <v>1150</v>
      </c>
    </row>
    <row r="26" spans="2:8" ht="24" customHeight="1">
      <c r="B26" s="43" t="s">
        <v>59</v>
      </c>
      <c r="C26" s="43" t="s">
        <v>60</v>
      </c>
      <c r="D26" s="48">
        <v>1000</v>
      </c>
      <c r="E26" s="58">
        <v>51.7</v>
      </c>
      <c r="F26" s="34">
        <f t="shared" si="1"/>
        <v>5.1700000000000003E-2</v>
      </c>
      <c r="G26" s="49">
        <v>546</v>
      </c>
      <c r="H26" s="50">
        <v>567</v>
      </c>
    </row>
    <row r="27" spans="2:8">
      <c r="B27" s="43" t="s">
        <v>22</v>
      </c>
      <c r="C27" s="43" t="s">
        <v>23</v>
      </c>
      <c r="D27" s="44">
        <f>D28</f>
        <v>20</v>
      </c>
      <c r="E27" s="55">
        <f t="shared" ref="E27" si="13">E28</f>
        <v>15.5</v>
      </c>
      <c r="F27" s="34">
        <f t="shared" si="1"/>
        <v>0.77500000000000002</v>
      </c>
      <c r="G27" s="45">
        <f t="shared" ref="G27:H27" si="14">G28</f>
        <v>15.7</v>
      </c>
      <c r="H27" s="46">
        <f t="shared" si="14"/>
        <v>16.399999999999999</v>
      </c>
    </row>
    <row r="28" spans="2:8" ht="62.25" customHeight="1">
      <c r="B28" s="43" t="s">
        <v>24</v>
      </c>
      <c r="C28" s="43" t="s">
        <v>25</v>
      </c>
      <c r="D28" s="44">
        <v>20</v>
      </c>
      <c r="E28" s="55">
        <v>15.5</v>
      </c>
      <c r="F28" s="34">
        <f t="shared" si="1"/>
        <v>0.77500000000000002</v>
      </c>
      <c r="G28" s="45">
        <v>15.7</v>
      </c>
      <c r="H28" s="46">
        <v>16.399999999999999</v>
      </c>
    </row>
    <row r="29" spans="2:8" ht="38.25" hidden="1">
      <c r="B29" s="43" t="s">
        <v>53</v>
      </c>
      <c r="C29" s="43" t="s">
        <v>54</v>
      </c>
      <c r="D29" s="44">
        <v>0</v>
      </c>
      <c r="E29" s="57"/>
      <c r="F29" s="57"/>
      <c r="G29" s="45">
        <v>2</v>
      </c>
      <c r="H29" s="46">
        <v>2</v>
      </c>
    </row>
    <row r="30" spans="2:8" ht="37.5" customHeight="1">
      <c r="B30" s="43" t="s">
        <v>105</v>
      </c>
      <c r="C30" s="43" t="s">
        <v>26</v>
      </c>
      <c r="D30" s="44">
        <f>SUM(D31:D33)</f>
        <v>7075</v>
      </c>
      <c r="E30" s="55">
        <f t="shared" ref="E30" si="15">SUM(E31:E33)</f>
        <v>4105.5</v>
      </c>
      <c r="F30" s="34">
        <f t="shared" ref="F30:F38" si="16">E30/D30</f>
        <v>0.5802826855123675</v>
      </c>
      <c r="G30" s="45">
        <f t="shared" ref="G30:H30" si="17">SUM(G31:G33)</f>
        <v>5900</v>
      </c>
      <c r="H30" s="46">
        <f t="shared" si="17"/>
        <v>5900</v>
      </c>
    </row>
    <row r="31" spans="2:8" ht="79.5" customHeight="1">
      <c r="B31" s="43" t="s">
        <v>104</v>
      </c>
      <c r="C31" s="43" t="s">
        <v>61</v>
      </c>
      <c r="D31" s="44">
        <v>2725</v>
      </c>
      <c r="E31" s="55">
        <v>1034.5</v>
      </c>
      <c r="F31" s="34">
        <f t="shared" si="16"/>
        <v>0.37963302752293576</v>
      </c>
      <c r="G31" s="45">
        <v>2600</v>
      </c>
      <c r="H31" s="46">
        <v>2600</v>
      </c>
    </row>
    <row r="32" spans="2:8" ht="63" customHeight="1">
      <c r="B32" s="43" t="s">
        <v>62</v>
      </c>
      <c r="C32" s="43" t="s">
        <v>63</v>
      </c>
      <c r="D32" s="44">
        <v>3120</v>
      </c>
      <c r="E32" s="55">
        <v>2163.5</v>
      </c>
      <c r="F32" s="34">
        <f t="shared" si="16"/>
        <v>0.69342948717948716</v>
      </c>
      <c r="G32" s="45">
        <v>3300</v>
      </c>
      <c r="H32" s="46">
        <v>3300</v>
      </c>
    </row>
    <row r="33" spans="2:9" ht="79.5" customHeight="1">
      <c r="B33" s="43" t="s">
        <v>64</v>
      </c>
      <c r="C33" s="43" t="s">
        <v>65</v>
      </c>
      <c r="D33" s="44">
        <v>1230</v>
      </c>
      <c r="E33" s="55">
        <v>907.5</v>
      </c>
      <c r="F33" s="34">
        <f t="shared" si="16"/>
        <v>0.73780487804878048</v>
      </c>
      <c r="G33" s="45">
        <v>0</v>
      </c>
      <c r="H33" s="46">
        <v>0</v>
      </c>
    </row>
    <row r="34" spans="2:9" ht="25.5">
      <c r="B34" s="43" t="s">
        <v>27</v>
      </c>
      <c r="C34" s="43" t="s">
        <v>28</v>
      </c>
      <c r="D34" s="44">
        <f>SUM(D35:D36)</f>
        <v>720</v>
      </c>
      <c r="E34" s="55">
        <f t="shared" ref="E34" si="18">SUM(E35:E36)</f>
        <v>440.9</v>
      </c>
      <c r="F34" s="34">
        <f t="shared" si="16"/>
        <v>0.61236111111111113</v>
      </c>
      <c r="G34" s="45">
        <f t="shared" ref="G34:H34" si="19">SUM(G35:G36)</f>
        <v>850</v>
      </c>
      <c r="H34" s="46">
        <f t="shared" si="19"/>
        <v>850</v>
      </c>
    </row>
    <row r="35" spans="2:9" ht="25.5">
      <c r="B35" s="43" t="s">
        <v>66</v>
      </c>
      <c r="C35" s="43" t="s">
        <v>67</v>
      </c>
      <c r="D35" s="44">
        <v>140</v>
      </c>
      <c r="E35" s="55">
        <v>75.400000000000006</v>
      </c>
      <c r="F35" s="34">
        <f t="shared" si="16"/>
        <v>0.53857142857142859</v>
      </c>
      <c r="G35" s="45">
        <v>500</v>
      </c>
      <c r="H35" s="46">
        <v>500</v>
      </c>
    </row>
    <row r="36" spans="2:9" ht="25.5">
      <c r="B36" s="43" t="s">
        <v>68</v>
      </c>
      <c r="C36" s="43" t="s">
        <v>69</v>
      </c>
      <c r="D36" s="44">
        <v>580</v>
      </c>
      <c r="E36" s="55">
        <v>365.5</v>
      </c>
      <c r="F36" s="34">
        <f t="shared" si="16"/>
        <v>0.6301724137931034</v>
      </c>
      <c r="G36" s="45">
        <v>350</v>
      </c>
      <c r="H36" s="46">
        <v>350</v>
      </c>
      <c r="I36" s="52"/>
    </row>
    <row r="37" spans="2:9" ht="25.5">
      <c r="B37" s="43" t="s">
        <v>111</v>
      </c>
      <c r="C37" s="43" t="s">
        <v>29</v>
      </c>
      <c r="D37" s="44">
        <f>SUM(D38:D40)</f>
        <v>10855.2</v>
      </c>
      <c r="E37" s="55">
        <f t="shared" ref="E37" si="20">SUM(E38:E40)</f>
        <v>26.6</v>
      </c>
      <c r="F37" s="34">
        <f t="shared" si="16"/>
        <v>2.4504384995209668E-3</v>
      </c>
      <c r="G37" s="45">
        <f t="shared" ref="G37:H37" si="21">SUM(G38:G40)</f>
        <v>90</v>
      </c>
      <c r="H37" s="46">
        <f t="shared" si="21"/>
        <v>110</v>
      </c>
    </row>
    <row r="38" spans="2:9" ht="38.25">
      <c r="B38" s="43" t="s">
        <v>110</v>
      </c>
      <c r="C38" s="43" t="s">
        <v>70</v>
      </c>
      <c r="D38" s="44">
        <v>75</v>
      </c>
      <c r="E38" s="55">
        <v>26.6</v>
      </c>
      <c r="F38" s="34">
        <f t="shared" si="16"/>
        <v>0.35466666666666669</v>
      </c>
      <c r="G38" s="45">
        <v>90</v>
      </c>
      <c r="H38" s="46">
        <v>110</v>
      </c>
    </row>
    <row r="39" spans="2:9" ht="51" hidden="1">
      <c r="B39" s="43" t="s">
        <v>71</v>
      </c>
      <c r="C39" s="43" t="s">
        <v>72</v>
      </c>
      <c r="D39" s="44"/>
      <c r="E39" s="57"/>
      <c r="F39" s="57"/>
      <c r="G39" s="45">
        <v>0</v>
      </c>
      <c r="H39" s="46"/>
    </row>
    <row r="40" spans="2:9" ht="76.5">
      <c r="B40" s="43" t="s">
        <v>73</v>
      </c>
      <c r="C40" s="43" t="s">
        <v>74</v>
      </c>
      <c r="D40" s="44">
        <v>10780.2</v>
      </c>
      <c r="E40" s="55">
        <v>0</v>
      </c>
      <c r="F40" s="34">
        <f t="shared" ref="F40:F41" si="22">E40/D40</f>
        <v>0</v>
      </c>
      <c r="G40" s="45">
        <v>0</v>
      </c>
      <c r="H40" s="46"/>
    </row>
    <row r="41" spans="2:9">
      <c r="B41" s="43" t="s">
        <v>436</v>
      </c>
      <c r="C41" s="43" t="s">
        <v>30</v>
      </c>
      <c r="D41" s="44">
        <f>D43</f>
        <v>30</v>
      </c>
      <c r="E41" s="55">
        <f t="shared" ref="E41" si="23">E43</f>
        <v>30</v>
      </c>
      <c r="F41" s="34">
        <f t="shared" si="22"/>
        <v>1</v>
      </c>
      <c r="G41" s="45">
        <v>0</v>
      </c>
      <c r="H41" s="46">
        <v>0</v>
      </c>
    </row>
    <row r="42" spans="2:9" ht="25.5" hidden="1">
      <c r="B42" s="43" t="s">
        <v>75</v>
      </c>
      <c r="C42" s="43" t="s">
        <v>76</v>
      </c>
      <c r="D42" s="44">
        <v>0</v>
      </c>
      <c r="E42" s="57"/>
      <c r="F42" s="57"/>
      <c r="G42" s="45"/>
      <c r="H42" s="46"/>
    </row>
    <row r="43" spans="2:9" ht="51">
      <c r="B43" s="53" t="s">
        <v>437</v>
      </c>
      <c r="C43" s="43" t="s">
        <v>77</v>
      </c>
      <c r="D43" s="44">
        <v>30</v>
      </c>
      <c r="E43" s="55">
        <v>30</v>
      </c>
      <c r="F43" s="34">
        <f>E43/D43</f>
        <v>1</v>
      </c>
      <c r="G43" s="45"/>
      <c r="H43" s="46"/>
    </row>
    <row r="44" spans="2:9" ht="51" hidden="1">
      <c r="B44" s="43" t="s">
        <v>78</v>
      </c>
      <c r="C44" s="43" t="s">
        <v>79</v>
      </c>
      <c r="D44" s="44">
        <v>0</v>
      </c>
      <c r="E44" s="57"/>
      <c r="F44" s="57"/>
      <c r="G44" s="45"/>
      <c r="H44" s="46"/>
    </row>
    <row r="45" spans="2:9" ht="38.25" hidden="1">
      <c r="B45" s="43" t="s">
        <v>80</v>
      </c>
      <c r="C45" s="43" t="s">
        <v>81</v>
      </c>
      <c r="D45" s="44">
        <v>0</v>
      </c>
      <c r="E45" s="57"/>
      <c r="F45" s="57"/>
      <c r="G45" s="45"/>
      <c r="H45" s="46"/>
    </row>
    <row r="46" spans="2:9" hidden="1">
      <c r="B46" s="43" t="s">
        <v>31</v>
      </c>
      <c r="C46" s="43" t="s">
        <v>32</v>
      </c>
      <c r="D46" s="44">
        <v>0</v>
      </c>
      <c r="E46" s="57"/>
      <c r="F46" s="57"/>
      <c r="G46" s="45">
        <v>0</v>
      </c>
      <c r="H46" s="46">
        <v>0</v>
      </c>
    </row>
    <row r="47" spans="2:9" ht="25.5" hidden="1">
      <c r="B47" s="43" t="s">
        <v>82</v>
      </c>
      <c r="C47" s="43" t="s">
        <v>83</v>
      </c>
      <c r="D47" s="44">
        <v>0</v>
      </c>
      <c r="E47" s="57"/>
      <c r="F47" s="57"/>
      <c r="G47" s="45"/>
      <c r="H47" s="46"/>
    </row>
    <row r="48" spans="2:9">
      <c r="B48" s="43" t="s">
        <v>33</v>
      </c>
      <c r="C48" s="43" t="s">
        <v>84</v>
      </c>
      <c r="D48" s="44">
        <f>D49+D65+D67</f>
        <v>61572.399999999994</v>
      </c>
      <c r="E48" s="55">
        <f t="shared" ref="E48" si="24">E49+E65+E67</f>
        <v>48699.3</v>
      </c>
      <c r="F48" s="34">
        <f t="shared" ref="F48:F51" si="25">E48/D48</f>
        <v>0.79092742852316955</v>
      </c>
      <c r="G48" s="45">
        <f t="shared" ref="G48:H48" si="26">G49</f>
        <v>74313</v>
      </c>
      <c r="H48" s="46">
        <f t="shared" si="26"/>
        <v>74352.5</v>
      </c>
    </row>
    <row r="49" spans="2:8" ht="39.75" customHeight="1">
      <c r="B49" s="43" t="s">
        <v>85</v>
      </c>
      <c r="C49" s="43" t="s">
        <v>86</v>
      </c>
      <c r="D49" s="44">
        <f>D50+D59+D62</f>
        <v>61472.399999999994</v>
      </c>
      <c r="E49" s="55">
        <f t="shared" ref="E49" si="27">E50+E59+E62</f>
        <v>48599.3</v>
      </c>
      <c r="F49" s="34">
        <f t="shared" si="25"/>
        <v>0.79058732048854452</v>
      </c>
      <c r="G49" s="45">
        <f t="shared" ref="G49:H49" si="28">G50+G59+G62</f>
        <v>74313</v>
      </c>
      <c r="H49" s="46">
        <f t="shared" si="28"/>
        <v>74352.5</v>
      </c>
    </row>
    <row r="50" spans="2:8" ht="25.5">
      <c r="B50" s="43" t="s">
        <v>87</v>
      </c>
      <c r="C50" s="43" t="s">
        <v>88</v>
      </c>
      <c r="D50" s="44">
        <f>D51</f>
        <v>56123.199999999997</v>
      </c>
      <c r="E50" s="55">
        <f t="shared" ref="E50" si="29">E51</f>
        <v>44898.7</v>
      </c>
      <c r="F50" s="34">
        <f t="shared" si="25"/>
        <v>0.80000249451207339</v>
      </c>
      <c r="G50" s="45">
        <f t="shared" ref="G50:H50" si="30">G51</f>
        <v>63777</v>
      </c>
      <c r="H50" s="46">
        <f t="shared" si="30"/>
        <v>64438.5</v>
      </c>
    </row>
    <row r="51" spans="2:8" ht="25.5">
      <c r="B51" s="43" t="s">
        <v>120</v>
      </c>
      <c r="C51" s="43" t="s">
        <v>89</v>
      </c>
      <c r="D51" s="44">
        <v>56123.199999999997</v>
      </c>
      <c r="E51" s="55">
        <v>44898.7</v>
      </c>
      <c r="F51" s="34">
        <f t="shared" si="25"/>
        <v>0.80000249451207339</v>
      </c>
      <c r="G51" s="45">
        <v>63777</v>
      </c>
      <c r="H51" s="46">
        <v>64438.5</v>
      </c>
    </row>
    <row r="52" spans="2:8" ht="25.5" hidden="1">
      <c r="B52" s="43" t="s">
        <v>34</v>
      </c>
      <c r="C52" s="43" t="s">
        <v>35</v>
      </c>
      <c r="D52" s="44">
        <v>0</v>
      </c>
      <c r="E52" s="57"/>
      <c r="F52" s="57"/>
      <c r="G52" s="45">
        <v>0</v>
      </c>
      <c r="H52" s="46">
        <v>0</v>
      </c>
    </row>
    <row r="53" spans="2:8" ht="38.25" hidden="1">
      <c r="B53" s="43" t="s">
        <v>36</v>
      </c>
      <c r="C53" s="43" t="s">
        <v>37</v>
      </c>
      <c r="D53" s="44">
        <v>0</v>
      </c>
      <c r="E53" s="57"/>
      <c r="F53" s="57"/>
      <c r="G53" s="45"/>
      <c r="H53" s="46"/>
    </row>
    <row r="54" spans="2:8" hidden="1">
      <c r="B54" s="54" t="s">
        <v>38</v>
      </c>
      <c r="C54" s="43" t="s">
        <v>39</v>
      </c>
      <c r="D54" s="44">
        <v>0</v>
      </c>
      <c r="E54" s="57"/>
      <c r="F54" s="57"/>
      <c r="G54" s="45"/>
      <c r="H54" s="46"/>
    </row>
    <row r="55" spans="2:8" ht="38.25" hidden="1">
      <c r="B55" s="43" t="s">
        <v>40</v>
      </c>
      <c r="C55" s="43" t="s">
        <v>41</v>
      </c>
      <c r="D55" s="44">
        <v>0</v>
      </c>
      <c r="E55" s="57"/>
      <c r="F55" s="57"/>
      <c r="G55" s="45">
        <v>0</v>
      </c>
      <c r="H55" s="46">
        <v>0</v>
      </c>
    </row>
    <row r="56" spans="2:8" ht="25.5" hidden="1">
      <c r="B56" s="43" t="s">
        <v>42</v>
      </c>
      <c r="C56" s="43" t="s">
        <v>43</v>
      </c>
      <c r="D56" s="44">
        <v>0</v>
      </c>
      <c r="E56" s="57"/>
      <c r="F56" s="57"/>
      <c r="G56" s="45"/>
      <c r="H56" s="46"/>
    </row>
    <row r="57" spans="2:8" ht="38.25" hidden="1">
      <c r="B57" s="43" t="s">
        <v>44</v>
      </c>
      <c r="C57" s="43" t="s">
        <v>45</v>
      </c>
      <c r="D57" s="44">
        <v>0</v>
      </c>
      <c r="E57" s="57"/>
      <c r="F57" s="57"/>
      <c r="G57" s="45"/>
      <c r="H57" s="46"/>
    </row>
    <row r="58" spans="2:8" hidden="1">
      <c r="B58" s="43" t="s">
        <v>90</v>
      </c>
      <c r="C58" s="43" t="s">
        <v>91</v>
      </c>
      <c r="D58" s="44">
        <v>0</v>
      </c>
      <c r="E58" s="57"/>
      <c r="F58" s="57"/>
      <c r="G58" s="45">
        <v>0</v>
      </c>
      <c r="H58" s="45">
        <v>0</v>
      </c>
    </row>
    <row r="59" spans="2:8" ht="36" customHeight="1">
      <c r="B59" s="43" t="s">
        <v>46</v>
      </c>
      <c r="C59" s="43" t="s">
        <v>92</v>
      </c>
      <c r="D59" s="44">
        <f>SUM(D60:D61)</f>
        <v>1276.5999999999999</v>
      </c>
      <c r="E59" s="55">
        <f t="shared" ref="E59" si="31">SUM(E60:E61)</f>
        <v>1181.3</v>
      </c>
      <c r="F59" s="34">
        <f t="shared" ref="F59:F62" si="32">E59/D59</f>
        <v>0.92534858217139282</v>
      </c>
      <c r="G59" s="45">
        <f t="shared" ref="G59:H59" si="33">SUM(G60:G61)</f>
        <v>1987</v>
      </c>
      <c r="H59" s="46">
        <f t="shared" si="33"/>
        <v>1835</v>
      </c>
    </row>
    <row r="60" spans="2:8" ht="41.25" customHeight="1">
      <c r="B60" s="43" t="s">
        <v>122</v>
      </c>
      <c r="C60" s="43" t="s">
        <v>93</v>
      </c>
      <c r="D60" s="55">
        <v>1041.5999999999999</v>
      </c>
      <c r="E60" s="55">
        <v>994.3</v>
      </c>
      <c r="F60" s="34">
        <f t="shared" si="32"/>
        <v>0.95458909370199696</v>
      </c>
      <c r="G60" s="45">
        <v>1752</v>
      </c>
      <c r="H60" s="46">
        <v>1600</v>
      </c>
    </row>
    <row r="61" spans="2:8" ht="38.25">
      <c r="B61" s="43" t="s">
        <v>121</v>
      </c>
      <c r="C61" s="43" t="s">
        <v>94</v>
      </c>
      <c r="D61" s="44">
        <v>235</v>
      </c>
      <c r="E61" s="55">
        <v>187</v>
      </c>
      <c r="F61" s="34">
        <f t="shared" si="32"/>
        <v>0.79574468085106387</v>
      </c>
      <c r="G61" s="45">
        <v>235</v>
      </c>
      <c r="H61" s="46">
        <v>235</v>
      </c>
    </row>
    <row r="62" spans="2:8" ht="14.25" customHeight="1">
      <c r="B62" s="43" t="s">
        <v>47</v>
      </c>
      <c r="C62" s="43" t="s">
        <v>95</v>
      </c>
      <c r="D62" s="44">
        <f>SUM(D63:D64)</f>
        <v>4072.6</v>
      </c>
      <c r="E62" s="55">
        <f t="shared" ref="E62" si="34">SUM(E63:E64)</f>
        <v>2519.3000000000002</v>
      </c>
      <c r="F62" s="34">
        <f t="shared" si="32"/>
        <v>0.61859745617050543</v>
      </c>
      <c r="G62" s="45">
        <f t="shared" ref="G62:H62" si="35">SUM(G63:G64)</f>
        <v>8549</v>
      </c>
      <c r="H62" s="46">
        <f t="shared" si="35"/>
        <v>8079</v>
      </c>
    </row>
    <row r="63" spans="2:8" ht="81" hidden="1" customHeight="1">
      <c r="B63" s="43" t="s">
        <v>96</v>
      </c>
      <c r="C63" s="43" t="s">
        <v>97</v>
      </c>
      <c r="D63" s="44"/>
      <c r="E63" s="57"/>
      <c r="F63" s="57"/>
      <c r="G63" s="45"/>
      <c r="H63" s="46"/>
    </row>
    <row r="64" spans="2:8" ht="25.5">
      <c r="B64" s="43" t="s">
        <v>98</v>
      </c>
      <c r="C64" s="43" t="s">
        <v>99</v>
      </c>
      <c r="D64" s="44">
        <v>4072.6</v>
      </c>
      <c r="E64" s="55">
        <v>2519.3000000000002</v>
      </c>
      <c r="F64" s="34">
        <f t="shared" ref="F64:F66" si="36">E64/D64</f>
        <v>0.61859745617050543</v>
      </c>
      <c r="G64" s="45">
        <v>8549</v>
      </c>
      <c r="H64" s="45">
        <v>8079</v>
      </c>
    </row>
    <row r="65" spans="2:8">
      <c r="B65" s="43" t="s">
        <v>48</v>
      </c>
      <c r="C65" s="43" t="s">
        <v>49</v>
      </c>
      <c r="D65" s="44">
        <f>SUM(D66)</f>
        <v>100</v>
      </c>
      <c r="E65" s="55">
        <f t="shared" ref="E65" si="37">SUM(E66)</f>
        <v>100</v>
      </c>
      <c r="F65" s="34">
        <f t="shared" si="36"/>
        <v>1</v>
      </c>
      <c r="G65" s="45">
        <v>0</v>
      </c>
      <c r="H65" s="46">
        <v>0</v>
      </c>
    </row>
    <row r="66" spans="2:8" ht="25.5">
      <c r="B66" s="43" t="s">
        <v>117</v>
      </c>
      <c r="C66" s="43" t="s">
        <v>100</v>
      </c>
      <c r="D66" s="44">
        <v>100</v>
      </c>
      <c r="E66" s="55">
        <v>100</v>
      </c>
      <c r="F66" s="34">
        <f t="shared" si="36"/>
        <v>1</v>
      </c>
      <c r="G66" s="45"/>
      <c r="H66" s="46"/>
    </row>
    <row r="67" spans="2:8" ht="38.25" hidden="1">
      <c r="B67" s="43" t="s">
        <v>50</v>
      </c>
      <c r="C67" s="43" t="s">
        <v>51</v>
      </c>
      <c r="D67" s="44">
        <v>0</v>
      </c>
      <c r="E67" s="57"/>
      <c r="F67" s="57"/>
      <c r="G67" s="45"/>
      <c r="H67" s="46"/>
    </row>
    <row r="68" spans="2:8" ht="51" hidden="1">
      <c r="B68" s="43" t="s">
        <v>101</v>
      </c>
      <c r="C68" s="43" t="s">
        <v>102</v>
      </c>
      <c r="D68" s="44"/>
      <c r="E68" s="57"/>
      <c r="F68" s="57"/>
      <c r="G68" s="45"/>
      <c r="H68" s="46"/>
    </row>
    <row r="69" spans="2:8">
      <c r="B69" s="43"/>
      <c r="C69" s="43" t="s">
        <v>52</v>
      </c>
      <c r="D69" s="44">
        <f>D8+D48</f>
        <v>112727.59999999999</v>
      </c>
      <c r="E69" s="55">
        <f>E8+E48</f>
        <v>76440.06</v>
      </c>
      <c r="F69" s="34">
        <f>E69/D69</f>
        <v>0.67809533778772901</v>
      </c>
      <c r="G69" s="45">
        <v>104624.7</v>
      </c>
      <c r="H69" s="46">
        <v>105693.5</v>
      </c>
    </row>
  </sheetData>
  <autoFilter ref="B7:I69">
    <filterColumn colId="2">
      <filters>
        <filter val="1 000,0"/>
        <filter val="1 041,6"/>
        <filter val="1 200,0"/>
        <filter val="1 230,0"/>
        <filter val="1 276,6"/>
        <filter val="10 390,0"/>
        <filter val="10 780,2"/>
        <filter val="10 855,2"/>
        <filter val="100,0"/>
        <filter val="112 727,6"/>
        <filter val="140,0"/>
        <filter val="16 650,0"/>
        <filter val="16 800,0"/>
        <filter val="2 725,0"/>
        <filter val="20,0"/>
        <filter val="235,0"/>
        <filter val="3 010,0"/>
        <filter val="3 120,0"/>
        <filter val="3 325,0"/>
        <filter val="30,0"/>
        <filter val="4 010,0"/>
        <filter val="4 072,6"/>
        <filter val="5 210,0"/>
        <filter val="50,0"/>
        <filter val="51 155,2"/>
        <filter val="52,0"/>
        <filter val="55,0"/>
        <filter val="56 123,2"/>
        <filter val="580,0"/>
        <filter val="61 472,4"/>
        <filter val="61 572,4"/>
        <filter val="7 013,0"/>
        <filter val="7 075,0"/>
        <filter val="720,0"/>
        <filter val="75,0"/>
      </filters>
    </filterColumn>
    <filterColumn colId="3"/>
    <filterColumn colId="4"/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8"/>
  <sheetViews>
    <sheetView topLeftCell="A4" zoomScale="120" zoomScaleNormal="120" workbookViewId="0">
      <selection activeCell="G8" sqref="G8"/>
    </sheetView>
  </sheetViews>
  <sheetFormatPr defaultRowHeight="15"/>
  <cols>
    <col min="1" max="1" width="1.85546875" style="1" customWidth="1"/>
    <col min="2" max="2" width="24" style="1" customWidth="1"/>
    <col min="3" max="3" width="38.28515625" style="1" customWidth="1"/>
    <col min="4" max="4" width="10.140625" style="2" customWidth="1"/>
    <col min="5" max="5" width="11.7109375" style="35" customWidth="1"/>
    <col min="6" max="6" width="10.42578125" style="2" customWidth="1"/>
    <col min="7" max="16384" width="9.140625" style="1"/>
  </cols>
  <sheetData>
    <row r="2" spans="2:7" ht="15.75">
      <c r="C2" s="31" t="s">
        <v>431</v>
      </c>
    </row>
    <row r="3" spans="2:7" ht="15.75">
      <c r="C3" s="31"/>
      <c r="F3" s="4" t="s">
        <v>0</v>
      </c>
    </row>
    <row r="4" spans="2:7" s="33" customFormat="1" ht="51" customHeight="1">
      <c r="B4" s="40" t="s">
        <v>406</v>
      </c>
      <c r="C4" s="40" t="s">
        <v>407</v>
      </c>
      <c r="D4" s="70" t="s">
        <v>448</v>
      </c>
      <c r="E4" s="40" t="s">
        <v>449</v>
      </c>
      <c r="F4" s="40" t="s">
        <v>124</v>
      </c>
    </row>
    <row r="5" spans="2:7" s="33" customFormat="1" ht="38.25">
      <c r="B5" s="71" t="s">
        <v>408</v>
      </c>
      <c r="C5" s="72" t="s">
        <v>409</v>
      </c>
      <c r="D5" s="40">
        <v>0</v>
      </c>
      <c r="E5" s="73">
        <v>0</v>
      </c>
      <c r="F5" s="74">
        <v>0</v>
      </c>
    </row>
    <row r="6" spans="2:7" s="33" customFormat="1" ht="51">
      <c r="B6" s="71" t="s">
        <v>410</v>
      </c>
      <c r="C6" s="72" t="s">
        <v>411</v>
      </c>
      <c r="D6" s="75">
        <v>5700</v>
      </c>
      <c r="E6" s="76">
        <v>5700</v>
      </c>
      <c r="F6" s="77">
        <f>E6/D6</f>
        <v>1</v>
      </c>
    </row>
    <row r="7" spans="2:7" s="33" customFormat="1" ht="51">
      <c r="B7" s="71" t="s">
        <v>412</v>
      </c>
      <c r="C7" s="72" t="s">
        <v>413</v>
      </c>
      <c r="D7" s="75">
        <v>5700</v>
      </c>
      <c r="E7" s="76">
        <v>1450</v>
      </c>
      <c r="F7" s="77">
        <f>E7/D7</f>
        <v>0.25438596491228072</v>
      </c>
    </row>
    <row r="8" spans="2:7" s="33" customFormat="1" ht="25.5">
      <c r="B8" s="71" t="s">
        <v>414</v>
      </c>
      <c r="C8" s="72" t="s">
        <v>415</v>
      </c>
      <c r="D8" s="40">
        <v>655.6</v>
      </c>
      <c r="E8" s="78">
        <f>E9-E10</f>
        <v>-2707.5</v>
      </c>
      <c r="F8" s="77">
        <f>E8/D8</f>
        <v>-4.1298047589993896</v>
      </c>
      <c r="G8" s="33">
        <f>E8+E10</f>
        <v>76440.100000000006</v>
      </c>
    </row>
    <row r="9" spans="2:7" s="33" customFormat="1" ht="25.5">
      <c r="B9" s="71" t="s">
        <v>416</v>
      </c>
      <c r="C9" s="72" t="s">
        <v>417</v>
      </c>
      <c r="D9" s="40">
        <v>2593.1999999999998</v>
      </c>
      <c r="E9" s="78">
        <v>76440.100000000006</v>
      </c>
      <c r="F9" s="77">
        <v>0</v>
      </c>
    </row>
    <row r="10" spans="2:7" s="3" customFormat="1" ht="25.5">
      <c r="B10" s="71" t="s">
        <v>418</v>
      </c>
      <c r="C10" s="72" t="s">
        <v>419</v>
      </c>
      <c r="D10" s="40">
        <v>3248.8</v>
      </c>
      <c r="E10" s="78">
        <v>79147.600000000006</v>
      </c>
      <c r="F10" s="77">
        <f t="shared" ref="F10:F16" si="0">E10/D10</f>
        <v>24.36210293031273</v>
      </c>
    </row>
    <row r="11" spans="2:7" s="33" customFormat="1" ht="25.5">
      <c r="B11" s="71" t="s">
        <v>420</v>
      </c>
      <c r="C11" s="72" t="s">
        <v>421</v>
      </c>
      <c r="D11" s="40">
        <v>0</v>
      </c>
      <c r="E11" s="78">
        <v>0</v>
      </c>
      <c r="F11" s="77">
        <v>0</v>
      </c>
    </row>
    <row r="12" spans="2:7" s="33" customFormat="1" ht="25.5">
      <c r="B12" s="71" t="s">
        <v>422</v>
      </c>
      <c r="C12" s="72" t="s">
        <v>423</v>
      </c>
      <c r="D12" s="40">
        <v>2593.1999999999998</v>
      </c>
      <c r="E12" s="78">
        <v>0</v>
      </c>
      <c r="F12" s="77">
        <f t="shared" si="0"/>
        <v>0</v>
      </c>
    </row>
    <row r="13" spans="2:7" s="33" customFormat="1" ht="89.25">
      <c r="B13" s="71" t="s">
        <v>424</v>
      </c>
      <c r="C13" s="72" t="s">
        <v>425</v>
      </c>
      <c r="D13" s="40">
        <v>2593.1999999999998</v>
      </c>
      <c r="E13" s="78">
        <v>2593.1999999999998</v>
      </c>
      <c r="F13" s="77">
        <f t="shared" si="0"/>
        <v>1</v>
      </c>
    </row>
    <row r="14" spans="2:7" s="33" customFormat="1" ht="38.25">
      <c r="B14" s="71" t="s">
        <v>426</v>
      </c>
      <c r="C14" s="71" t="s">
        <v>427</v>
      </c>
      <c r="D14" s="40">
        <v>2593.1999999999998</v>
      </c>
      <c r="E14" s="78">
        <v>0</v>
      </c>
      <c r="F14" s="77">
        <f t="shared" si="0"/>
        <v>0</v>
      </c>
    </row>
    <row r="15" spans="2:7" s="33" customFormat="1" ht="51">
      <c r="B15" s="71" t="s">
        <v>428</v>
      </c>
      <c r="C15" s="71" t="s">
        <v>429</v>
      </c>
      <c r="D15" s="40">
        <v>2593.1999999999998</v>
      </c>
      <c r="E15" s="78">
        <v>0</v>
      </c>
      <c r="F15" s="77">
        <f t="shared" si="0"/>
        <v>0</v>
      </c>
    </row>
    <row r="16" spans="2:7" s="33" customFormat="1" ht="25.5">
      <c r="B16" s="71"/>
      <c r="C16" s="71" t="s">
        <v>430</v>
      </c>
      <c r="D16" s="40">
        <v>655.6</v>
      </c>
      <c r="E16" s="76">
        <f>E11+E8</f>
        <v>-2707.5</v>
      </c>
      <c r="F16" s="77">
        <f t="shared" si="0"/>
        <v>-4.1298047589993896</v>
      </c>
    </row>
    <row r="17" spans="4:6" s="33" customFormat="1" ht="12">
      <c r="D17" s="37"/>
      <c r="E17" s="36"/>
      <c r="F17" s="36"/>
    </row>
    <row r="18" spans="4:6" s="33" customFormat="1" ht="12">
      <c r="D18" s="4"/>
      <c r="E18" s="37"/>
      <c r="F18" s="4"/>
    </row>
  </sheetData>
  <pageMargins left="0.62992125984251968" right="0.23622047244094491" top="0.15748031496062992" bottom="0.15748031496062992" header="0.31496062992125984" footer="0.31496062992125984"/>
  <pageSetup paperSize="9" scale="95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L331"/>
  <sheetViews>
    <sheetView tabSelected="1" zoomScale="120" zoomScaleNormal="120" workbookViewId="0">
      <selection activeCell="H4" sqref="H4"/>
    </sheetView>
  </sheetViews>
  <sheetFormatPr defaultColWidth="11.140625" defaultRowHeight="12"/>
  <cols>
    <col min="1" max="1" width="3.5703125" style="59" customWidth="1"/>
    <col min="2" max="2" width="53.85546875" style="59" customWidth="1"/>
    <col min="3" max="3" width="5.7109375" style="60" customWidth="1"/>
    <col min="4" max="4" width="4.7109375" style="60" customWidth="1"/>
    <col min="5" max="5" width="9.140625" style="19" hidden="1" customWidth="1"/>
    <col min="6" max="6" width="3.85546875" style="59" hidden="1" customWidth="1"/>
    <col min="7" max="9" width="8.42578125" style="59" customWidth="1"/>
    <col min="10" max="11" width="11.140625" style="59" hidden="1" customWidth="1"/>
    <col min="12" max="16384" width="11.140625" style="59"/>
  </cols>
  <sheetData>
    <row r="1" spans="1:12" ht="15.75">
      <c r="B1" s="79" t="s">
        <v>405</v>
      </c>
      <c r="C1" s="79"/>
      <c r="D1" s="79"/>
      <c r="E1" s="79"/>
      <c r="F1" s="79"/>
      <c r="G1" s="79"/>
      <c r="H1" s="79"/>
      <c r="I1" s="68"/>
    </row>
    <row r="2" spans="1:12" ht="24">
      <c r="B2" s="63"/>
      <c r="C2" s="63"/>
      <c r="D2" s="63"/>
      <c r="E2" s="64"/>
      <c r="F2" s="63"/>
      <c r="H2" s="63"/>
      <c r="I2" s="63" t="s">
        <v>0</v>
      </c>
    </row>
    <row r="3" spans="1:12" ht="48">
      <c r="A3" s="62"/>
      <c r="B3" s="6" t="s">
        <v>126</v>
      </c>
      <c r="C3" s="7" t="s">
        <v>127</v>
      </c>
      <c r="D3" s="7" t="s">
        <v>128</v>
      </c>
      <c r="E3" s="8" t="s">
        <v>129</v>
      </c>
      <c r="F3" s="6" t="s">
        <v>130</v>
      </c>
      <c r="G3" s="9" t="s">
        <v>448</v>
      </c>
      <c r="H3" s="9" t="s">
        <v>449</v>
      </c>
      <c r="I3" s="9" t="s">
        <v>124</v>
      </c>
      <c r="J3" s="9" t="s">
        <v>438</v>
      </c>
      <c r="K3" s="9" t="s">
        <v>438</v>
      </c>
    </row>
    <row r="4" spans="1:12">
      <c r="A4" s="62"/>
      <c r="B4" s="6"/>
      <c r="C4" s="7"/>
      <c r="D4" s="7"/>
      <c r="E4" s="8"/>
      <c r="F4" s="6"/>
      <c r="G4" s="9"/>
      <c r="H4" s="9"/>
      <c r="I4" s="9"/>
      <c r="J4" s="9" t="s">
        <v>446</v>
      </c>
      <c r="K4" s="9" t="s">
        <v>447</v>
      </c>
    </row>
    <row r="5" spans="1:12">
      <c r="A5" s="62"/>
      <c r="B5" s="10" t="s">
        <v>131</v>
      </c>
      <c r="C5" s="11">
        <v>1</v>
      </c>
      <c r="D5" s="8" t="s">
        <v>132</v>
      </c>
      <c r="E5" s="8" t="s">
        <v>133</v>
      </c>
      <c r="F5" s="12" t="s">
        <v>133</v>
      </c>
      <c r="G5" s="13">
        <f>G6+G13+G27+G33+G40</f>
        <v>48369.5</v>
      </c>
      <c r="H5" s="13">
        <f t="shared" ref="H5" si="0">H6+H13+H27+H33+H40</f>
        <v>38677.5</v>
      </c>
      <c r="I5" s="34">
        <f>H5/G5</f>
        <v>0.79962579724826599</v>
      </c>
      <c r="J5" s="13">
        <f>J6+J13+J27+J33+J40</f>
        <v>51135.199999999997</v>
      </c>
      <c r="K5" s="13">
        <f>K6+K13+K27+K33+K40</f>
        <v>53648.2</v>
      </c>
      <c r="L5" s="67"/>
    </row>
    <row r="6" spans="1:12" ht="24">
      <c r="A6" s="65"/>
      <c r="B6" s="10" t="s">
        <v>134</v>
      </c>
      <c r="C6" s="11">
        <v>1</v>
      </c>
      <c r="D6" s="11">
        <v>2</v>
      </c>
      <c r="E6" s="8" t="s">
        <v>133</v>
      </c>
      <c r="F6" s="12" t="s">
        <v>133</v>
      </c>
      <c r="G6" s="13">
        <f>G7</f>
        <v>2018</v>
      </c>
      <c r="H6" s="13">
        <f t="shared" ref="H6" si="1">H7</f>
        <v>1607.4</v>
      </c>
      <c r="I6" s="34">
        <f t="shared" ref="I6:I23" si="2">H6/G6</f>
        <v>0.79653121902874136</v>
      </c>
      <c r="J6" s="13">
        <f t="shared" ref="J6:K6" si="3">J7</f>
        <v>1925</v>
      </c>
      <c r="K6" s="13">
        <f t="shared" si="3"/>
        <v>1925</v>
      </c>
    </row>
    <row r="7" spans="1:12" ht="36" hidden="1">
      <c r="A7" s="65"/>
      <c r="B7" s="14" t="s">
        <v>135</v>
      </c>
      <c r="C7" s="11">
        <v>1</v>
      </c>
      <c r="D7" s="11">
        <v>2</v>
      </c>
      <c r="E7" s="8" t="s">
        <v>136</v>
      </c>
      <c r="F7" s="12" t="s">
        <v>133</v>
      </c>
      <c r="G7" s="13">
        <f t="shared" ref="G7:K9" si="4">G8</f>
        <v>2018</v>
      </c>
      <c r="H7" s="13">
        <f t="shared" si="4"/>
        <v>1607.4</v>
      </c>
      <c r="I7" s="34">
        <f t="shared" si="2"/>
        <v>0.79653121902874136</v>
      </c>
      <c r="J7" s="13">
        <f t="shared" si="4"/>
        <v>1925</v>
      </c>
      <c r="K7" s="13">
        <f t="shared" si="4"/>
        <v>1925</v>
      </c>
    </row>
    <row r="8" spans="1:12" ht="24" hidden="1">
      <c r="A8" s="65"/>
      <c r="B8" s="14" t="s">
        <v>137</v>
      </c>
      <c r="C8" s="11">
        <v>1</v>
      </c>
      <c r="D8" s="11">
        <v>2</v>
      </c>
      <c r="E8" s="8">
        <v>1810000000</v>
      </c>
      <c r="F8" s="12" t="s">
        <v>133</v>
      </c>
      <c r="G8" s="13">
        <f>G9</f>
        <v>2018</v>
      </c>
      <c r="H8" s="13">
        <f t="shared" si="4"/>
        <v>1607.4</v>
      </c>
      <c r="I8" s="34">
        <f t="shared" si="2"/>
        <v>0.79653121902874136</v>
      </c>
      <c r="J8" s="13">
        <f t="shared" si="4"/>
        <v>1925</v>
      </c>
      <c r="K8" s="13">
        <f t="shared" si="4"/>
        <v>1925</v>
      </c>
    </row>
    <row r="9" spans="1:12" ht="24" hidden="1">
      <c r="A9" s="65"/>
      <c r="B9" s="15" t="s">
        <v>138</v>
      </c>
      <c r="C9" s="11"/>
      <c r="D9" s="11"/>
      <c r="E9" s="8">
        <v>1810100000</v>
      </c>
      <c r="F9" s="12"/>
      <c r="G9" s="13">
        <f>G10</f>
        <v>2018</v>
      </c>
      <c r="H9" s="13">
        <f t="shared" si="4"/>
        <v>1607.4</v>
      </c>
      <c r="I9" s="34">
        <f t="shared" si="2"/>
        <v>0.79653121902874136</v>
      </c>
      <c r="J9" s="13">
        <f t="shared" si="4"/>
        <v>1925</v>
      </c>
      <c r="K9" s="13">
        <f t="shared" si="4"/>
        <v>1925</v>
      </c>
    </row>
    <row r="10" spans="1:12" hidden="1">
      <c r="A10" s="65"/>
      <c r="B10" s="14" t="s">
        <v>139</v>
      </c>
      <c r="C10" s="11">
        <v>1</v>
      </c>
      <c r="D10" s="11">
        <v>2</v>
      </c>
      <c r="E10" s="8">
        <v>1810102030</v>
      </c>
      <c r="F10" s="12" t="s">
        <v>133</v>
      </c>
      <c r="G10" s="13">
        <f>G12</f>
        <v>2018</v>
      </c>
      <c r="H10" s="13">
        <f t="shared" ref="H10" si="5">H12</f>
        <v>1607.4</v>
      </c>
      <c r="I10" s="34">
        <f t="shared" si="2"/>
        <v>0.79653121902874136</v>
      </c>
      <c r="J10" s="13">
        <f t="shared" ref="J10:K10" si="6">J12</f>
        <v>1925</v>
      </c>
      <c r="K10" s="13">
        <f t="shared" si="6"/>
        <v>1925</v>
      </c>
    </row>
    <row r="11" spans="1:12" ht="48" hidden="1">
      <c r="A11" s="65"/>
      <c r="B11" s="14" t="s">
        <v>140</v>
      </c>
      <c r="C11" s="11">
        <v>1</v>
      </c>
      <c r="D11" s="11">
        <v>2</v>
      </c>
      <c r="E11" s="8">
        <v>1810102030</v>
      </c>
      <c r="F11" s="12">
        <v>100</v>
      </c>
      <c r="G11" s="13">
        <f>G12</f>
        <v>2018</v>
      </c>
      <c r="H11" s="13">
        <f t="shared" ref="H11" si="7">H12</f>
        <v>1607.4</v>
      </c>
      <c r="I11" s="34">
        <f t="shared" si="2"/>
        <v>0.79653121902874136</v>
      </c>
      <c r="J11" s="13">
        <f t="shared" ref="J11:K11" si="8">J12</f>
        <v>1925</v>
      </c>
      <c r="K11" s="13">
        <f t="shared" si="8"/>
        <v>1925</v>
      </c>
    </row>
    <row r="12" spans="1:12" ht="24" hidden="1" customHeight="1">
      <c r="A12" s="65"/>
      <c r="B12" s="16" t="s">
        <v>141</v>
      </c>
      <c r="C12" s="11">
        <v>1</v>
      </c>
      <c r="D12" s="11">
        <v>2</v>
      </c>
      <c r="E12" s="8">
        <v>1810102030</v>
      </c>
      <c r="F12" s="12" t="s">
        <v>142</v>
      </c>
      <c r="G12" s="13">
        <v>2018</v>
      </c>
      <c r="H12" s="13">
        <v>1607.4</v>
      </c>
      <c r="I12" s="34">
        <f t="shared" si="2"/>
        <v>0.79653121902874136</v>
      </c>
      <c r="J12" s="13">
        <v>1925</v>
      </c>
      <c r="K12" s="13">
        <v>1925</v>
      </c>
    </row>
    <row r="13" spans="1:12" ht="36">
      <c r="A13" s="65"/>
      <c r="B13" s="10" t="s">
        <v>143</v>
      </c>
      <c r="C13" s="11">
        <v>1</v>
      </c>
      <c r="D13" s="11">
        <v>4</v>
      </c>
      <c r="E13" s="8" t="s">
        <v>133</v>
      </c>
      <c r="F13" s="12" t="s">
        <v>133</v>
      </c>
      <c r="G13" s="13">
        <f t="shared" ref="G13:K15" si="9">G14</f>
        <v>25869.5</v>
      </c>
      <c r="H13" s="13">
        <f t="shared" si="9"/>
        <v>20999.5</v>
      </c>
      <c r="I13" s="34">
        <f t="shared" si="2"/>
        <v>0.81174742457333926</v>
      </c>
      <c r="J13" s="13">
        <f t="shared" si="9"/>
        <v>25161.599999999999</v>
      </c>
      <c r="K13" s="13">
        <f t="shared" si="9"/>
        <v>25161.599999999999</v>
      </c>
    </row>
    <row r="14" spans="1:12" ht="36" hidden="1">
      <c r="A14" s="65"/>
      <c r="B14" s="14" t="s">
        <v>135</v>
      </c>
      <c r="C14" s="11">
        <v>1</v>
      </c>
      <c r="D14" s="11">
        <v>4</v>
      </c>
      <c r="E14" s="8">
        <v>1800000000</v>
      </c>
      <c r="F14" s="12" t="s">
        <v>133</v>
      </c>
      <c r="G14" s="13">
        <f t="shared" si="9"/>
        <v>25869.5</v>
      </c>
      <c r="H14" s="13">
        <f t="shared" si="9"/>
        <v>20999.5</v>
      </c>
      <c r="I14" s="34">
        <f t="shared" si="2"/>
        <v>0.81174742457333926</v>
      </c>
      <c r="J14" s="13">
        <f t="shared" si="9"/>
        <v>25161.599999999999</v>
      </c>
      <c r="K14" s="13">
        <f t="shared" si="9"/>
        <v>25161.599999999999</v>
      </c>
    </row>
    <row r="15" spans="1:12" ht="24" hidden="1">
      <c r="A15" s="65"/>
      <c r="B15" s="14" t="s">
        <v>137</v>
      </c>
      <c r="C15" s="11">
        <v>1</v>
      </c>
      <c r="D15" s="11">
        <v>4</v>
      </c>
      <c r="E15" s="8">
        <v>1810000000</v>
      </c>
      <c r="F15" s="12" t="s">
        <v>133</v>
      </c>
      <c r="G15" s="13">
        <f>G16</f>
        <v>25869.5</v>
      </c>
      <c r="H15" s="13">
        <f t="shared" si="9"/>
        <v>20999.5</v>
      </c>
      <c r="I15" s="34">
        <f t="shared" si="2"/>
        <v>0.81174742457333926</v>
      </c>
      <c r="J15" s="13">
        <f t="shared" si="9"/>
        <v>25161.599999999999</v>
      </c>
      <c r="K15" s="13">
        <f t="shared" si="9"/>
        <v>25161.599999999999</v>
      </c>
    </row>
    <row r="16" spans="1:12" ht="24" hidden="1">
      <c r="A16" s="65"/>
      <c r="B16" s="15" t="s">
        <v>138</v>
      </c>
      <c r="C16" s="11">
        <v>1</v>
      </c>
      <c r="D16" s="11">
        <v>4</v>
      </c>
      <c r="E16" s="8">
        <v>1810100000</v>
      </c>
      <c r="F16" s="12"/>
      <c r="G16" s="13">
        <f>G17+G24</f>
        <v>25869.5</v>
      </c>
      <c r="H16" s="13">
        <f t="shared" ref="H16" si="10">H17+H24</f>
        <v>20999.5</v>
      </c>
      <c r="I16" s="34">
        <f t="shared" si="2"/>
        <v>0.81174742457333926</v>
      </c>
      <c r="J16" s="13">
        <f t="shared" ref="J16:K16" si="11">J17+J24</f>
        <v>25161.599999999999</v>
      </c>
      <c r="K16" s="13">
        <f t="shared" si="11"/>
        <v>25161.599999999999</v>
      </c>
    </row>
    <row r="17" spans="1:11" hidden="1">
      <c r="A17" s="65"/>
      <c r="B17" s="15" t="s">
        <v>144</v>
      </c>
      <c r="C17" s="11">
        <v>1</v>
      </c>
      <c r="D17" s="11">
        <v>4</v>
      </c>
      <c r="E17" s="8">
        <v>1810102040</v>
      </c>
      <c r="F17" s="12" t="s">
        <v>133</v>
      </c>
      <c r="G17" s="13">
        <f>G18+G20+G22</f>
        <v>25869.5</v>
      </c>
      <c r="H17" s="13">
        <f t="shared" ref="H17" si="12">H18+H20+H22</f>
        <v>20999.5</v>
      </c>
      <c r="I17" s="34">
        <f t="shared" si="2"/>
        <v>0.81174742457333926</v>
      </c>
      <c r="J17" s="13">
        <f t="shared" ref="J17:K17" si="13">J18+J20+J22</f>
        <v>25161.599999999999</v>
      </c>
      <c r="K17" s="13">
        <f t="shared" si="13"/>
        <v>25161.599999999999</v>
      </c>
    </row>
    <row r="18" spans="1:11" ht="48" hidden="1">
      <c r="A18" s="65"/>
      <c r="B18" s="16" t="s">
        <v>140</v>
      </c>
      <c r="C18" s="11">
        <v>1</v>
      </c>
      <c r="D18" s="11">
        <v>4</v>
      </c>
      <c r="E18" s="8">
        <v>1810102040</v>
      </c>
      <c r="F18" s="12" t="s">
        <v>145</v>
      </c>
      <c r="G18" s="13">
        <f>G19</f>
        <v>25471</v>
      </c>
      <c r="H18" s="13">
        <f t="shared" ref="H18" si="14">H19</f>
        <v>20886.8</v>
      </c>
      <c r="I18" s="34">
        <f t="shared" si="2"/>
        <v>0.8200227709944643</v>
      </c>
      <c r="J18" s="13">
        <f t="shared" ref="J18:K18" si="15">J19</f>
        <v>25020</v>
      </c>
      <c r="K18" s="13">
        <f t="shared" si="15"/>
        <v>25020</v>
      </c>
    </row>
    <row r="19" spans="1:11" ht="24" hidden="1">
      <c r="A19" s="65"/>
      <c r="B19" s="16" t="s">
        <v>141</v>
      </c>
      <c r="C19" s="11">
        <v>1</v>
      </c>
      <c r="D19" s="11">
        <v>4</v>
      </c>
      <c r="E19" s="8">
        <v>1810102040</v>
      </c>
      <c r="F19" s="12" t="s">
        <v>142</v>
      </c>
      <c r="G19" s="13">
        <v>25471</v>
      </c>
      <c r="H19" s="13">
        <v>20886.8</v>
      </c>
      <c r="I19" s="34">
        <f t="shared" si="2"/>
        <v>0.8200227709944643</v>
      </c>
      <c r="J19" s="13">
        <v>25020</v>
      </c>
      <c r="K19" s="13">
        <v>25020</v>
      </c>
    </row>
    <row r="20" spans="1:11" ht="24" hidden="1">
      <c r="A20" s="65"/>
      <c r="B20" s="16" t="s">
        <v>146</v>
      </c>
      <c r="C20" s="11">
        <v>1</v>
      </c>
      <c r="D20" s="11">
        <v>4</v>
      </c>
      <c r="E20" s="8">
        <v>1810102040</v>
      </c>
      <c r="F20" s="12" t="s">
        <v>147</v>
      </c>
      <c r="G20" s="13">
        <f>G21</f>
        <v>262.10000000000002</v>
      </c>
      <c r="H20" s="13">
        <f t="shared" ref="H20" si="16">H21</f>
        <v>54</v>
      </c>
      <c r="I20" s="34">
        <f t="shared" si="2"/>
        <v>0.20602823349866461</v>
      </c>
      <c r="J20" s="13">
        <f t="shared" ref="J20:K20" si="17">J21</f>
        <v>5.0999999999999996</v>
      </c>
      <c r="K20" s="13">
        <f t="shared" si="17"/>
        <v>5.0999999999999996</v>
      </c>
    </row>
    <row r="21" spans="1:11" ht="24" hidden="1">
      <c r="A21" s="65"/>
      <c r="B21" s="16" t="s">
        <v>148</v>
      </c>
      <c r="C21" s="11">
        <v>1</v>
      </c>
      <c r="D21" s="11">
        <v>4</v>
      </c>
      <c r="E21" s="8">
        <v>1810102040</v>
      </c>
      <c r="F21" s="12" t="s">
        <v>149</v>
      </c>
      <c r="G21" s="13">
        <f>217.1+45</f>
        <v>262.10000000000002</v>
      </c>
      <c r="H21" s="13">
        <v>54</v>
      </c>
      <c r="I21" s="34">
        <f t="shared" si="2"/>
        <v>0.20602823349866461</v>
      </c>
      <c r="J21" s="13">
        <v>5.0999999999999996</v>
      </c>
      <c r="K21" s="13">
        <v>5.0999999999999996</v>
      </c>
    </row>
    <row r="22" spans="1:11" hidden="1">
      <c r="A22" s="65"/>
      <c r="B22" s="16" t="s">
        <v>150</v>
      </c>
      <c r="C22" s="11">
        <v>1</v>
      </c>
      <c r="D22" s="11">
        <v>4</v>
      </c>
      <c r="E22" s="8">
        <v>1810102040</v>
      </c>
      <c r="F22" s="12">
        <v>800</v>
      </c>
      <c r="G22" s="13">
        <f>G23</f>
        <v>136.4</v>
      </c>
      <c r="H22" s="13">
        <f t="shared" ref="H22" si="18">H23</f>
        <v>58.7</v>
      </c>
      <c r="I22" s="34">
        <f t="shared" si="2"/>
        <v>0.43035190615835778</v>
      </c>
      <c r="J22" s="13">
        <f t="shared" ref="J22:K22" si="19">J23</f>
        <v>136.5</v>
      </c>
      <c r="K22" s="13">
        <f t="shared" si="19"/>
        <v>136.5</v>
      </c>
    </row>
    <row r="23" spans="1:11" hidden="1">
      <c r="A23" s="65"/>
      <c r="B23" s="16" t="s">
        <v>151</v>
      </c>
      <c r="C23" s="11">
        <v>1</v>
      </c>
      <c r="D23" s="11">
        <v>4</v>
      </c>
      <c r="E23" s="8">
        <v>1810102040</v>
      </c>
      <c r="F23" s="12">
        <v>850</v>
      </c>
      <c r="G23" s="13">
        <v>136.4</v>
      </c>
      <c r="H23" s="13">
        <v>58.7</v>
      </c>
      <c r="I23" s="34">
        <f t="shared" si="2"/>
        <v>0.43035190615835778</v>
      </c>
      <c r="J23" s="13">
        <v>136.5</v>
      </c>
      <c r="K23" s="13">
        <v>136.5</v>
      </c>
    </row>
    <row r="24" spans="1:11" ht="48" hidden="1">
      <c r="A24" s="65"/>
      <c r="B24" s="15" t="s">
        <v>152</v>
      </c>
      <c r="C24" s="11">
        <v>1</v>
      </c>
      <c r="D24" s="11">
        <v>4</v>
      </c>
      <c r="E24" s="8" t="s">
        <v>153</v>
      </c>
      <c r="F24" s="12"/>
      <c r="G24" s="13">
        <f>G25</f>
        <v>0</v>
      </c>
      <c r="H24" s="13"/>
      <c r="I24" s="13"/>
      <c r="J24" s="13">
        <f t="shared" ref="J24:K25" si="20">J25</f>
        <v>0</v>
      </c>
      <c r="K24" s="13">
        <f t="shared" si="20"/>
        <v>0</v>
      </c>
    </row>
    <row r="25" spans="1:11" hidden="1">
      <c r="A25" s="65"/>
      <c r="B25" s="15" t="s">
        <v>154</v>
      </c>
      <c r="C25" s="11">
        <v>1</v>
      </c>
      <c r="D25" s="11">
        <v>4</v>
      </c>
      <c r="E25" s="8" t="s">
        <v>153</v>
      </c>
      <c r="F25" s="12">
        <v>500</v>
      </c>
      <c r="G25" s="13">
        <f>G26</f>
        <v>0</v>
      </c>
      <c r="H25" s="13"/>
      <c r="I25" s="13"/>
      <c r="J25" s="13">
        <f t="shared" si="20"/>
        <v>0</v>
      </c>
      <c r="K25" s="13">
        <f t="shared" si="20"/>
        <v>0</v>
      </c>
    </row>
    <row r="26" spans="1:11" hidden="1">
      <c r="A26" s="65"/>
      <c r="B26" s="16" t="s">
        <v>155</v>
      </c>
      <c r="C26" s="11">
        <v>1</v>
      </c>
      <c r="D26" s="11">
        <v>4</v>
      </c>
      <c r="E26" s="8" t="s">
        <v>153</v>
      </c>
      <c r="F26" s="12">
        <v>540</v>
      </c>
      <c r="G26" s="13"/>
      <c r="H26" s="13"/>
      <c r="I26" s="13"/>
      <c r="J26" s="13"/>
      <c r="K26" s="13"/>
    </row>
    <row r="27" spans="1:11" ht="24">
      <c r="A27" s="65"/>
      <c r="B27" s="15" t="s">
        <v>156</v>
      </c>
      <c r="C27" s="11">
        <v>1</v>
      </c>
      <c r="D27" s="11">
        <v>6</v>
      </c>
      <c r="E27" s="8"/>
      <c r="F27" s="12"/>
      <c r="G27" s="13">
        <f t="shared" ref="G27:K31" si="21">G28</f>
        <v>46.1</v>
      </c>
      <c r="H27" s="13">
        <f t="shared" si="21"/>
        <v>46.1</v>
      </c>
      <c r="I27" s="34">
        <f t="shared" ref="I27:I60" si="22">H27/G27</f>
        <v>1</v>
      </c>
      <c r="J27" s="13">
        <f t="shared" si="21"/>
        <v>0</v>
      </c>
      <c r="K27" s="13">
        <f t="shared" si="21"/>
        <v>0</v>
      </c>
    </row>
    <row r="28" spans="1:11" hidden="1">
      <c r="A28" s="65"/>
      <c r="B28" s="15" t="s">
        <v>157</v>
      </c>
      <c r="C28" s="11">
        <v>1</v>
      </c>
      <c r="D28" s="11">
        <v>6</v>
      </c>
      <c r="E28" s="8" t="s">
        <v>158</v>
      </c>
      <c r="F28" s="12"/>
      <c r="G28" s="13">
        <f>G29</f>
        <v>46.1</v>
      </c>
      <c r="H28" s="13">
        <f t="shared" si="21"/>
        <v>46.1</v>
      </c>
      <c r="I28" s="34">
        <f t="shared" si="22"/>
        <v>1</v>
      </c>
      <c r="J28" s="13">
        <f t="shared" si="21"/>
        <v>0</v>
      </c>
      <c r="K28" s="13">
        <f t="shared" si="21"/>
        <v>0</v>
      </c>
    </row>
    <row r="29" spans="1:11" ht="24" hidden="1">
      <c r="A29" s="65"/>
      <c r="B29" s="15" t="s">
        <v>159</v>
      </c>
      <c r="C29" s="11">
        <v>1</v>
      </c>
      <c r="D29" s="11">
        <v>6</v>
      </c>
      <c r="E29" s="8" t="s">
        <v>160</v>
      </c>
      <c r="F29" s="12"/>
      <c r="G29" s="13">
        <f t="shared" si="21"/>
        <v>46.1</v>
      </c>
      <c r="H29" s="13">
        <f t="shared" si="21"/>
        <v>46.1</v>
      </c>
      <c r="I29" s="34">
        <f t="shared" si="22"/>
        <v>1</v>
      </c>
      <c r="J29" s="13">
        <f t="shared" si="21"/>
        <v>0</v>
      </c>
      <c r="K29" s="13">
        <f t="shared" si="21"/>
        <v>0</v>
      </c>
    </row>
    <row r="30" spans="1:11" ht="48" hidden="1">
      <c r="A30" s="65"/>
      <c r="B30" s="15" t="s">
        <v>152</v>
      </c>
      <c r="C30" s="11">
        <v>1</v>
      </c>
      <c r="D30" s="11">
        <v>6</v>
      </c>
      <c r="E30" s="8" t="s">
        <v>161</v>
      </c>
      <c r="F30" s="12"/>
      <c r="G30" s="13">
        <f t="shared" si="21"/>
        <v>46.1</v>
      </c>
      <c r="H30" s="13">
        <f t="shared" si="21"/>
        <v>46.1</v>
      </c>
      <c r="I30" s="34">
        <f t="shared" si="22"/>
        <v>1</v>
      </c>
      <c r="J30" s="13">
        <f t="shared" si="21"/>
        <v>0</v>
      </c>
      <c r="K30" s="13">
        <f t="shared" si="21"/>
        <v>0</v>
      </c>
    </row>
    <row r="31" spans="1:11" hidden="1">
      <c r="A31" s="65"/>
      <c r="B31" s="15" t="s">
        <v>154</v>
      </c>
      <c r="C31" s="11">
        <v>1</v>
      </c>
      <c r="D31" s="11">
        <v>6</v>
      </c>
      <c r="E31" s="8" t="s">
        <v>161</v>
      </c>
      <c r="F31" s="12">
        <v>500</v>
      </c>
      <c r="G31" s="13">
        <f t="shared" si="21"/>
        <v>46.1</v>
      </c>
      <c r="H31" s="13">
        <f t="shared" si="21"/>
        <v>46.1</v>
      </c>
      <c r="I31" s="34">
        <f t="shared" si="22"/>
        <v>1</v>
      </c>
      <c r="J31" s="13">
        <f t="shared" si="21"/>
        <v>0</v>
      </c>
      <c r="K31" s="13">
        <f t="shared" si="21"/>
        <v>0</v>
      </c>
    </row>
    <row r="32" spans="1:11" hidden="1">
      <c r="A32" s="65"/>
      <c r="B32" s="16" t="s">
        <v>155</v>
      </c>
      <c r="C32" s="11">
        <v>1</v>
      </c>
      <c r="D32" s="11">
        <v>6</v>
      </c>
      <c r="E32" s="8" t="s">
        <v>161</v>
      </c>
      <c r="F32" s="12">
        <v>540</v>
      </c>
      <c r="G32" s="13">
        <v>46.1</v>
      </c>
      <c r="H32" s="13">
        <v>46.1</v>
      </c>
      <c r="I32" s="34">
        <f t="shared" si="22"/>
        <v>1</v>
      </c>
      <c r="J32" s="13">
        <v>0</v>
      </c>
      <c r="K32" s="13">
        <v>0</v>
      </c>
    </row>
    <row r="33" spans="1:11">
      <c r="A33" s="65"/>
      <c r="B33" s="10" t="s">
        <v>162</v>
      </c>
      <c r="C33" s="11">
        <v>1</v>
      </c>
      <c r="D33" s="11">
        <v>11</v>
      </c>
      <c r="E33" s="8" t="s">
        <v>133</v>
      </c>
      <c r="F33" s="12" t="s">
        <v>133</v>
      </c>
      <c r="G33" s="13">
        <f t="shared" ref="G33:K38" si="23">G34</f>
        <v>15</v>
      </c>
      <c r="H33" s="13">
        <f t="shared" si="23"/>
        <v>0</v>
      </c>
      <c r="I33" s="34">
        <f t="shared" si="22"/>
        <v>0</v>
      </c>
      <c r="J33" s="13">
        <f t="shared" si="23"/>
        <v>50</v>
      </c>
      <c r="K33" s="13">
        <f t="shared" si="23"/>
        <v>50</v>
      </c>
    </row>
    <row r="34" spans="1:11" ht="36" hidden="1">
      <c r="A34" s="65"/>
      <c r="B34" s="14" t="s">
        <v>163</v>
      </c>
      <c r="C34" s="11">
        <v>1</v>
      </c>
      <c r="D34" s="11">
        <v>11</v>
      </c>
      <c r="E34" s="8">
        <v>1100000000</v>
      </c>
      <c r="F34" s="12" t="s">
        <v>133</v>
      </c>
      <c r="G34" s="13">
        <f t="shared" si="23"/>
        <v>15</v>
      </c>
      <c r="H34" s="13">
        <f t="shared" si="23"/>
        <v>0</v>
      </c>
      <c r="I34" s="34">
        <f t="shared" si="22"/>
        <v>0</v>
      </c>
      <c r="J34" s="13">
        <f t="shared" si="23"/>
        <v>50</v>
      </c>
      <c r="K34" s="13">
        <f t="shared" si="23"/>
        <v>50</v>
      </c>
    </row>
    <row r="35" spans="1:11" ht="36" hidden="1">
      <c r="A35" s="65"/>
      <c r="B35" s="15" t="s">
        <v>164</v>
      </c>
      <c r="C35" s="11">
        <v>1</v>
      </c>
      <c r="D35" s="11">
        <v>11</v>
      </c>
      <c r="E35" s="8">
        <v>1110000000</v>
      </c>
      <c r="F35" s="12" t="s">
        <v>133</v>
      </c>
      <c r="G35" s="13">
        <f>G36</f>
        <v>15</v>
      </c>
      <c r="H35" s="13">
        <f t="shared" si="23"/>
        <v>0</v>
      </c>
      <c r="I35" s="34">
        <f t="shared" si="22"/>
        <v>0</v>
      </c>
      <c r="J35" s="13">
        <f t="shared" si="23"/>
        <v>50</v>
      </c>
      <c r="K35" s="13">
        <f t="shared" si="23"/>
        <v>50</v>
      </c>
    </row>
    <row r="36" spans="1:11" ht="24" hidden="1">
      <c r="A36" s="65"/>
      <c r="B36" s="15" t="s">
        <v>165</v>
      </c>
      <c r="C36" s="11">
        <v>1</v>
      </c>
      <c r="D36" s="11">
        <v>11</v>
      </c>
      <c r="E36" s="8" t="s">
        <v>166</v>
      </c>
      <c r="F36" s="12"/>
      <c r="G36" s="13">
        <f>G37</f>
        <v>15</v>
      </c>
      <c r="H36" s="13">
        <f t="shared" si="23"/>
        <v>0</v>
      </c>
      <c r="I36" s="34">
        <f t="shared" si="22"/>
        <v>0</v>
      </c>
      <c r="J36" s="13">
        <f t="shared" si="23"/>
        <v>50</v>
      </c>
      <c r="K36" s="13">
        <f t="shared" si="23"/>
        <v>50</v>
      </c>
    </row>
    <row r="37" spans="1:11" hidden="1">
      <c r="A37" s="65"/>
      <c r="B37" s="15" t="s">
        <v>167</v>
      </c>
      <c r="C37" s="11">
        <v>1</v>
      </c>
      <c r="D37" s="11">
        <v>11</v>
      </c>
      <c r="E37" s="8" t="s">
        <v>168</v>
      </c>
      <c r="F37" s="12" t="s">
        <v>133</v>
      </c>
      <c r="G37" s="13">
        <f t="shared" si="23"/>
        <v>15</v>
      </c>
      <c r="H37" s="13">
        <f t="shared" si="23"/>
        <v>0</v>
      </c>
      <c r="I37" s="34">
        <f t="shared" si="22"/>
        <v>0</v>
      </c>
      <c r="J37" s="13">
        <f t="shared" si="23"/>
        <v>50</v>
      </c>
      <c r="K37" s="13">
        <f t="shared" si="23"/>
        <v>50</v>
      </c>
    </row>
    <row r="38" spans="1:11" hidden="1">
      <c r="A38" s="65"/>
      <c r="B38" s="15" t="s">
        <v>150</v>
      </c>
      <c r="C38" s="11">
        <v>1</v>
      </c>
      <c r="D38" s="11">
        <v>11</v>
      </c>
      <c r="E38" s="8" t="s">
        <v>168</v>
      </c>
      <c r="F38" s="12" t="s">
        <v>169</v>
      </c>
      <c r="G38" s="13">
        <f t="shared" si="23"/>
        <v>15</v>
      </c>
      <c r="H38" s="13">
        <f t="shared" si="23"/>
        <v>0</v>
      </c>
      <c r="I38" s="34">
        <f t="shared" si="22"/>
        <v>0</v>
      </c>
      <c r="J38" s="13">
        <f t="shared" si="23"/>
        <v>50</v>
      </c>
      <c r="K38" s="13">
        <f t="shared" si="23"/>
        <v>50</v>
      </c>
    </row>
    <row r="39" spans="1:11" hidden="1">
      <c r="A39" s="65"/>
      <c r="B39" s="16" t="s">
        <v>170</v>
      </c>
      <c r="C39" s="11">
        <v>1</v>
      </c>
      <c r="D39" s="11">
        <v>11</v>
      </c>
      <c r="E39" s="8" t="s">
        <v>168</v>
      </c>
      <c r="F39" s="12" t="s">
        <v>171</v>
      </c>
      <c r="G39" s="13">
        <v>15</v>
      </c>
      <c r="H39" s="13">
        <v>0</v>
      </c>
      <c r="I39" s="34">
        <f t="shared" si="22"/>
        <v>0</v>
      </c>
      <c r="J39" s="13">
        <v>50</v>
      </c>
      <c r="K39" s="13">
        <v>50</v>
      </c>
    </row>
    <row r="40" spans="1:11">
      <c r="A40" s="65"/>
      <c r="B40" s="10" t="s">
        <v>172</v>
      </c>
      <c r="C40" s="11">
        <v>1</v>
      </c>
      <c r="D40" s="11">
        <v>13</v>
      </c>
      <c r="E40" s="8" t="s">
        <v>133</v>
      </c>
      <c r="F40" s="12" t="s">
        <v>133</v>
      </c>
      <c r="G40" s="13">
        <f>G41+G47+G63+G69+G88+G80</f>
        <v>20420.900000000001</v>
      </c>
      <c r="H40" s="13">
        <f t="shared" ref="H40" si="24">H41+H47+H63+H69+H88+H80</f>
        <v>16024.5</v>
      </c>
      <c r="I40" s="34">
        <f t="shared" si="22"/>
        <v>0.78471076201342738</v>
      </c>
      <c r="J40" s="13">
        <f t="shared" ref="J40:K40" si="25">J41+J47+J63+J69+J88+J80</f>
        <v>23998.6</v>
      </c>
      <c r="K40" s="13">
        <f t="shared" si="25"/>
        <v>26511.599999999999</v>
      </c>
    </row>
    <row r="41" spans="1:11" ht="26.25" hidden="1" customHeight="1">
      <c r="A41" s="65"/>
      <c r="B41" s="17" t="s">
        <v>173</v>
      </c>
      <c r="C41" s="11">
        <v>1</v>
      </c>
      <c r="D41" s="11">
        <v>13</v>
      </c>
      <c r="E41" s="8" t="s">
        <v>174</v>
      </c>
      <c r="F41" s="12"/>
      <c r="G41" s="13">
        <f t="shared" ref="G41:K45" si="26">G42</f>
        <v>179.6</v>
      </c>
      <c r="H41" s="13">
        <f t="shared" si="26"/>
        <v>156.9</v>
      </c>
      <c r="I41" s="34">
        <f t="shared" si="22"/>
        <v>0.87360801781737196</v>
      </c>
      <c r="J41" s="13">
        <f t="shared" si="26"/>
        <v>0</v>
      </c>
      <c r="K41" s="13">
        <f t="shared" si="26"/>
        <v>0</v>
      </c>
    </row>
    <row r="42" spans="1:11" hidden="1">
      <c r="A42" s="65"/>
      <c r="B42" s="15" t="s">
        <v>175</v>
      </c>
      <c r="C42" s="11">
        <v>1</v>
      </c>
      <c r="D42" s="11">
        <v>13</v>
      </c>
      <c r="E42" s="8" t="s">
        <v>176</v>
      </c>
      <c r="F42" s="12"/>
      <c r="G42" s="13">
        <f>G43</f>
        <v>179.6</v>
      </c>
      <c r="H42" s="13">
        <f t="shared" si="26"/>
        <v>156.9</v>
      </c>
      <c r="I42" s="34">
        <f t="shared" si="22"/>
        <v>0.87360801781737196</v>
      </c>
      <c r="J42" s="13">
        <f t="shared" si="26"/>
        <v>0</v>
      </c>
      <c r="K42" s="13">
        <f t="shared" si="26"/>
        <v>0</v>
      </c>
    </row>
    <row r="43" spans="1:11" ht="24" hidden="1">
      <c r="A43" s="65"/>
      <c r="B43" s="15" t="s">
        <v>177</v>
      </c>
      <c r="C43" s="11">
        <v>1</v>
      </c>
      <c r="D43" s="11">
        <v>13</v>
      </c>
      <c r="E43" s="8" t="s">
        <v>178</v>
      </c>
      <c r="F43" s="12"/>
      <c r="G43" s="13">
        <f>G44</f>
        <v>179.6</v>
      </c>
      <c r="H43" s="13">
        <f t="shared" si="26"/>
        <v>156.9</v>
      </c>
      <c r="I43" s="34">
        <f t="shared" si="22"/>
        <v>0.87360801781737196</v>
      </c>
      <c r="J43" s="13">
        <f t="shared" si="26"/>
        <v>0</v>
      </c>
      <c r="K43" s="13">
        <f t="shared" si="26"/>
        <v>0</v>
      </c>
    </row>
    <row r="44" spans="1:11" ht="24" hidden="1">
      <c r="A44" s="65"/>
      <c r="B44" s="15" t="s">
        <v>179</v>
      </c>
      <c r="C44" s="11">
        <v>1</v>
      </c>
      <c r="D44" s="11">
        <v>13</v>
      </c>
      <c r="E44" s="8" t="s">
        <v>180</v>
      </c>
      <c r="F44" s="12"/>
      <c r="G44" s="13">
        <f>G45</f>
        <v>179.6</v>
      </c>
      <c r="H44" s="13">
        <f t="shared" si="26"/>
        <v>156.9</v>
      </c>
      <c r="I44" s="34">
        <f t="shared" si="22"/>
        <v>0.87360801781737196</v>
      </c>
      <c r="J44" s="13">
        <f t="shared" si="26"/>
        <v>0</v>
      </c>
      <c r="K44" s="13">
        <f t="shared" si="26"/>
        <v>0</v>
      </c>
    </row>
    <row r="45" spans="1:11" ht="48" hidden="1">
      <c r="A45" s="65"/>
      <c r="B45" s="16" t="s">
        <v>140</v>
      </c>
      <c r="C45" s="11">
        <v>1</v>
      </c>
      <c r="D45" s="11">
        <v>13</v>
      </c>
      <c r="E45" s="8" t="s">
        <v>180</v>
      </c>
      <c r="F45" s="12">
        <v>100</v>
      </c>
      <c r="G45" s="13">
        <f>G46</f>
        <v>179.6</v>
      </c>
      <c r="H45" s="13">
        <f t="shared" si="26"/>
        <v>156.9</v>
      </c>
      <c r="I45" s="34">
        <f t="shared" si="22"/>
        <v>0.87360801781737196</v>
      </c>
      <c r="J45" s="13">
        <f t="shared" si="26"/>
        <v>0</v>
      </c>
      <c r="K45" s="13">
        <f t="shared" si="26"/>
        <v>0</v>
      </c>
    </row>
    <row r="46" spans="1:11" hidden="1">
      <c r="A46" s="65"/>
      <c r="B46" s="16" t="s">
        <v>181</v>
      </c>
      <c r="C46" s="11">
        <v>1</v>
      </c>
      <c r="D46" s="11">
        <v>13</v>
      </c>
      <c r="E46" s="8" t="s">
        <v>180</v>
      </c>
      <c r="F46" s="12">
        <v>110</v>
      </c>
      <c r="G46" s="13">
        <v>179.6</v>
      </c>
      <c r="H46" s="13">
        <v>156.9</v>
      </c>
      <c r="I46" s="34">
        <f t="shared" si="22"/>
        <v>0.87360801781737196</v>
      </c>
      <c r="J46" s="13">
        <v>0</v>
      </c>
      <c r="K46" s="13">
        <v>0</v>
      </c>
    </row>
    <row r="47" spans="1:11" ht="36" hidden="1">
      <c r="A47" s="65"/>
      <c r="B47" s="14" t="s">
        <v>135</v>
      </c>
      <c r="C47" s="11">
        <v>1</v>
      </c>
      <c r="D47" s="11">
        <v>13</v>
      </c>
      <c r="E47" s="8" t="s">
        <v>136</v>
      </c>
      <c r="F47" s="12" t="s">
        <v>133</v>
      </c>
      <c r="G47" s="13">
        <f>G48+G55</f>
        <v>19229.400000000001</v>
      </c>
      <c r="H47" s="13">
        <f t="shared" ref="H47" si="27">H48+H55</f>
        <v>14902</v>
      </c>
      <c r="I47" s="34">
        <f t="shared" si="22"/>
        <v>0.774959177093409</v>
      </c>
      <c r="J47" s="13">
        <f t="shared" ref="J47:K47" si="28">J48+J55</f>
        <v>21591.599999999999</v>
      </c>
      <c r="K47" s="13">
        <f t="shared" si="28"/>
        <v>21591.599999999999</v>
      </c>
    </row>
    <row r="48" spans="1:11" ht="24" hidden="1">
      <c r="A48" s="65"/>
      <c r="B48" s="14" t="s">
        <v>137</v>
      </c>
      <c r="C48" s="11">
        <v>1</v>
      </c>
      <c r="D48" s="11">
        <v>13</v>
      </c>
      <c r="E48" s="8" t="s">
        <v>182</v>
      </c>
      <c r="F48" s="12"/>
      <c r="G48" s="13">
        <f>G49</f>
        <v>703</v>
      </c>
      <c r="H48" s="13">
        <f t="shared" ref="H48:H49" si="29">H49</f>
        <v>204.39999999999998</v>
      </c>
      <c r="I48" s="34">
        <f t="shared" si="22"/>
        <v>0.29075391180654336</v>
      </c>
      <c r="J48" s="13">
        <f t="shared" ref="J48:K49" si="30">J49</f>
        <v>800</v>
      </c>
      <c r="K48" s="13">
        <f t="shared" si="30"/>
        <v>800</v>
      </c>
    </row>
    <row r="49" spans="1:11" ht="24" hidden="1">
      <c r="A49" s="65"/>
      <c r="B49" s="15" t="s">
        <v>138</v>
      </c>
      <c r="C49" s="11">
        <v>1</v>
      </c>
      <c r="D49" s="11">
        <v>13</v>
      </c>
      <c r="E49" s="8" t="s">
        <v>183</v>
      </c>
      <c r="F49" s="12"/>
      <c r="G49" s="13">
        <f>G50</f>
        <v>703</v>
      </c>
      <c r="H49" s="13">
        <f t="shared" si="29"/>
        <v>204.39999999999998</v>
      </c>
      <c r="I49" s="34">
        <f t="shared" si="22"/>
        <v>0.29075391180654336</v>
      </c>
      <c r="J49" s="13">
        <f t="shared" si="30"/>
        <v>800</v>
      </c>
      <c r="K49" s="13">
        <f t="shared" si="30"/>
        <v>800</v>
      </c>
    </row>
    <row r="50" spans="1:11" hidden="1">
      <c r="A50" s="65"/>
      <c r="B50" s="15" t="s">
        <v>184</v>
      </c>
      <c r="C50" s="11">
        <v>1</v>
      </c>
      <c r="D50" s="11">
        <v>13</v>
      </c>
      <c r="E50" s="8" t="s">
        <v>185</v>
      </c>
      <c r="F50" s="12"/>
      <c r="G50" s="13">
        <f>G51+G53</f>
        <v>703</v>
      </c>
      <c r="H50" s="13">
        <f t="shared" ref="H50" si="31">H51+H53</f>
        <v>204.39999999999998</v>
      </c>
      <c r="I50" s="34">
        <f t="shared" si="22"/>
        <v>0.29075391180654336</v>
      </c>
      <c r="J50" s="13">
        <f t="shared" ref="J50:K50" si="32">J51+J53</f>
        <v>800</v>
      </c>
      <c r="K50" s="13">
        <f t="shared" si="32"/>
        <v>800</v>
      </c>
    </row>
    <row r="51" spans="1:11" ht="48" hidden="1">
      <c r="A51" s="65"/>
      <c r="B51" s="14" t="s">
        <v>140</v>
      </c>
      <c r="C51" s="11">
        <v>1</v>
      </c>
      <c r="D51" s="11">
        <v>13</v>
      </c>
      <c r="E51" s="8" t="s">
        <v>185</v>
      </c>
      <c r="F51" s="12" t="s">
        <v>145</v>
      </c>
      <c r="G51" s="13">
        <f>G52</f>
        <v>643.79999999999995</v>
      </c>
      <c r="H51" s="13">
        <f t="shared" ref="H51" si="33">H52</f>
        <v>145.19999999999999</v>
      </c>
      <c r="I51" s="34">
        <f t="shared" si="22"/>
        <v>0.2255358807082945</v>
      </c>
      <c r="J51" s="13">
        <f t="shared" ref="J51:K51" si="34">J52</f>
        <v>800</v>
      </c>
      <c r="K51" s="13">
        <f t="shared" si="34"/>
        <v>800</v>
      </c>
    </row>
    <row r="52" spans="1:11" ht="27" hidden="1" customHeight="1">
      <c r="A52" s="65"/>
      <c r="B52" s="10" t="s">
        <v>141</v>
      </c>
      <c r="C52" s="11">
        <v>1</v>
      </c>
      <c r="D52" s="11">
        <v>13</v>
      </c>
      <c r="E52" s="8" t="s">
        <v>185</v>
      </c>
      <c r="F52" s="12">
        <v>120</v>
      </c>
      <c r="G52" s="13">
        <f>276.8+317+50</f>
        <v>643.79999999999995</v>
      </c>
      <c r="H52" s="13">
        <v>145.19999999999999</v>
      </c>
      <c r="I52" s="34">
        <f t="shared" si="22"/>
        <v>0.2255358807082945</v>
      </c>
      <c r="J52" s="13">
        <v>800</v>
      </c>
      <c r="K52" s="13">
        <v>800</v>
      </c>
    </row>
    <row r="53" spans="1:11" ht="16.5" hidden="1" customHeight="1">
      <c r="A53" s="65"/>
      <c r="B53" s="16" t="s">
        <v>150</v>
      </c>
      <c r="C53" s="11">
        <v>1</v>
      </c>
      <c r="D53" s="11">
        <v>13</v>
      </c>
      <c r="E53" s="8" t="s">
        <v>185</v>
      </c>
      <c r="F53" s="12">
        <v>800</v>
      </c>
      <c r="G53" s="13">
        <f>G54</f>
        <v>59.2</v>
      </c>
      <c r="H53" s="13">
        <f t="shared" ref="H53" si="35">H54</f>
        <v>59.2</v>
      </c>
      <c r="I53" s="34">
        <f t="shared" si="22"/>
        <v>1</v>
      </c>
      <c r="J53" s="13">
        <f t="shared" ref="J53:K53" si="36">J54</f>
        <v>0</v>
      </c>
      <c r="K53" s="13">
        <f t="shared" si="36"/>
        <v>0</v>
      </c>
    </row>
    <row r="54" spans="1:11" ht="16.5" hidden="1" customHeight="1">
      <c r="A54" s="65"/>
      <c r="B54" s="16" t="s">
        <v>186</v>
      </c>
      <c r="C54" s="11">
        <v>1</v>
      </c>
      <c r="D54" s="11">
        <v>13</v>
      </c>
      <c r="E54" s="8" t="s">
        <v>185</v>
      </c>
      <c r="F54" s="12">
        <v>830</v>
      </c>
      <c r="G54" s="13">
        <v>59.2</v>
      </c>
      <c r="H54" s="13">
        <v>59.2</v>
      </c>
      <c r="I54" s="34">
        <f t="shared" si="22"/>
        <v>1</v>
      </c>
      <c r="J54" s="13">
        <v>0</v>
      </c>
      <c r="K54" s="13">
        <v>0</v>
      </c>
    </row>
    <row r="55" spans="1:11" ht="24" hidden="1">
      <c r="A55" s="65"/>
      <c r="B55" s="15" t="s">
        <v>179</v>
      </c>
      <c r="C55" s="11">
        <v>1</v>
      </c>
      <c r="D55" s="11">
        <v>13</v>
      </c>
      <c r="E55" s="8" t="s">
        <v>187</v>
      </c>
      <c r="F55" s="12"/>
      <c r="G55" s="13">
        <f>G56+G58+G60</f>
        <v>18526.400000000001</v>
      </c>
      <c r="H55" s="13">
        <f t="shared" ref="H55" si="37">H56+H58+H60</f>
        <v>14697.6</v>
      </c>
      <c r="I55" s="34">
        <f t="shared" si="22"/>
        <v>0.79333275757837463</v>
      </c>
      <c r="J55" s="13">
        <f t="shared" ref="J55:K55" si="38">J56+J58+J60</f>
        <v>20791.599999999999</v>
      </c>
      <c r="K55" s="13">
        <f t="shared" si="38"/>
        <v>20791.599999999999</v>
      </c>
    </row>
    <row r="56" spans="1:11" ht="48" hidden="1">
      <c r="A56" s="65"/>
      <c r="B56" s="16" t="s">
        <v>140</v>
      </c>
      <c r="C56" s="11">
        <v>1</v>
      </c>
      <c r="D56" s="11">
        <v>13</v>
      </c>
      <c r="E56" s="8" t="s">
        <v>187</v>
      </c>
      <c r="F56" s="12" t="s">
        <v>145</v>
      </c>
      <c r="G56" s="13">
        <f>G57</f>
        <v>14016.300000000001</v>
      </c>
      <c r="H56" s="13">
        <f t="shared" ref="H56" si="39">H57</f>
        <v>11726.1</v>
      </c>
      <c r="I56" s="34">
        <f t="shared" si="22"/>
        <v>0.83660452473191926</v>
      </c>
      <c r="J56" s="13">
        <f t="shared" ref="J56:K56" si="40">J57</f>
        <v>17420</v>
      </c>
      <c r="K56" s="13">
        <f t="shared" si="40"/>
        <v>17420</v>
      </c>
    </row>
    <row r="57" spans="1:11" hidden="1">
      <c r="A57" s="65"/>
      <c r="B57" s="16" t="s">
        <v>181</v>
      </c>
      <c r="C57" s="11">
        <v>1</v>
      </c>
      <c r="D57" s="11">
        <v>13</v>
      </c>
      <c r="E57" s="8" t="s">
        <v>187</v>
      </c>
      <c r="F57" s="12">
        <v>110</v>
      </c>
      <c r="G57" s="13">
        <f>13911.2+105.1</f>
        <v>14016.300000000001</v>
      </c>
      <c r="H57" s="13">
        <v>11726.1</v>
      </c>
      <c r="I57" s="34">
        <f t="shared" si="22"/>
        <v>0.83660452473191926</v>
      </c>
      <c r="J57" s="13">
        <v>17420</v>
      </c>
      <c r="K57" s="13">
        <v>17420</v>
      </c>
    </row>
    <row r="58" spans="1:11" ht="24" hidden="1">
      <c r="A58" s="65"/>
      <c r="B58" s="16" t="s">
        <v>146</v>
      </c>
      <c r="C58" s="11">
        <v>1</v>
      </c>
      <c r="D58" s="11">
        <v>13</v>
      </c>
      <c r="E58" s="8" t="s">
        <v>187</v>
      </c>
      <c r="F58" s="12">
        <v>200</v>
      </c>
      <c r="G58" s="13">
        <f>G59</f>
        <v>4431.5000000000009</v>
      </c>
      <c r="H58" s="13">
        <f t="shared" ref="H58" si="41">H59</f>
        <v>2955</v>
      </c>
      <c r="I58" s="34">
        <f t="shared" si="22"/>
        <v>0.66681710481778167</v>
      </c>
      <c r="J58" s="13">
        <f t="shared" ref="J58:K58" si="42">J59</f>
        <v>3333</v>
      </c>
      <c r="K58" s="13">
        <f t="shared" si="42"/>
        <v>3333</v>
      </c>
    </row>
    <row r="59" spans="1:11" ht="24" hidden="1">
      <c r="A59" s="65"/>
      <c r="B59" s="16" t="s">
        <v>148</v>
      </c>
      <c r="C59" s="11">
        <v>1</v>
      </c>
      <c r="D59" s="11">
        <v>13</v>
      </c>
      <c r="E59" s="8" t="s">
        <v>187</v>
      </c>
      <c r="F59" s="12">
        <v>240</v>
      </c>
      <c r="G59" s="13">
        <f>2894.8+1283.4+50+203.3</f>
        <v>4431.5000000000009</v>
      </c>
      <c r="H59" s="13">
        <v>2955</v>
      </c>
      <c r="I59" s="34">
        <f t="shared" si="22"/>
        <v>0.66681710481778167</v>
      </c>
      <c r="J59" s="13">
        <v>3333</v>
      </c>
      <c r="K59" s="13">
        <v>3333</v>
      </c>
    </row>
    <row r="60" spans="1:11" hidden="1">
      <c r="A60" s="65"/>
      <c r="B60" s="16" t="s">
        <v>150</v>
      </c>
      <c r="C60" s="11">
        <v>1</v>
      </c>
      <c r="D60" s="11">
        <v>13</v>
      </c>
      <c r="E60" s="8" t="s">
        <v>187</v>
      </c>
      <c r="F60" s="12">
        <v>800</v>
      </c>
      <c r="G60" s="13">
        <f>G61+G62</f>
        <v>78.599999999999994</v>
      </c>
      <c r="H60" s="13">
        <f t="shared" ref="H60" si="43">H61+H62</f>
        <v>16.5</v>
      </c>
      <c r="I60" s="34">
        <f t="shared" si="22"/>
        <v>0.20992366412213742</v>
      </c>
      <c r="J60" s="13">
        <f t="shared" ref="J60:K60" si="44">J61+J62</f>
        <v>38.6</v>
      </c>
      <c r="K60" s="13">
        <f t="shared" si="44"/>
        <v>38.6</v>
      </c>
    </row>
    <row r="61" spans="1:11" hidden="1">
      <c r="A61" s="65"/>
      <c r="B61" s="16" t="s">
        <v>186</v>
      </c>
      <c r="C61" s="11">
        <v>1</v>
      </c>
      <c r="D61" s="11">
        <v>13</v>
      </c>
      <c r="E61" s="8" t="s">
        <v>187</v>
      </c>
      <c r="F61" s="12">
        <v>830</v>
      </c>
      <c r="G61" s="13">
        <v>0</v>
      </c>
      <c r="H61" s="13"/>
      <c r="I61" s="13"/>
      <c r="J61" s="13">
        <v>0</v>
      </c>
      <c r="K61" s="13">
        <v>0</v>
      </c>
    </row>
    <row r="62" spans="1:11" hidden="1">
      <c r="A62" s="65"/>
      <c r="B62" s="16" t="s">
        <v>151</v>
      </c>
      <c r="C62" s="11">
        <v>1</v>
      </c>
      <c r="D62" s="11">
        <v>13</v>
      </c>
      <c r="E62" s="8" t="s">
        <v>187</v>
      </c>
      <c r="F62" s="12">
        <v>850</v>
      </c>
      <c r="G62" s="13">
        <v>78.599999999999994</v>
      </c>
      <c r="H62" s="13">
        <v>16.5</v>
      </c>
      <c r="I62" s="34">
        <f>H62/G62</f>
        <v>0.20992366412213742</v>
      </c>
      <c r="J62" s="13">
        <v>38.6</v>
      </c>
      <c r="K62" s="13">
        <v>38.6</v>
      </c>
    </row>
    <row r="63" spans="1:11" ht="24" hidden="1">
      <c r="A63" s="65"/>
      <c r="B63" s="15" t="s">
        <v>188</v>
      </c>
      <c r="C63" s="11">
        <v>1</v>
      </c>
      <c r="D63" s="11">
        <v>13</v>
      </c>
      <c r="E63" s="8" t="s">
        <v>189</v>
      </c>
      <c r="F63" s="12"/>
      <c r="G63" s="13">
        <f>G64</f>
        <v>0</v>
      </c>
      <c r="H63" s="69"/>
      <c r="I63" s="69"/>
    </row>
    <row r="64" spans="1:11" hidden="1">
      <c r="A64" s="65"/>
      <c r="B64" s="15" t="s">
        <v>190</v>
      </c>
      <c r="C64" s="11">
        <v>1</v>
      </c>
      <c r="D64" s="11">
        <v>13</v>
      </c>
      <c r="E64" s="8" t="s">
        <v>191</v>
      </c>
      <c r="F64" s="12" t="s">
        <v>133</v>
      </c>
      <c r="G64" s="13">
        <f>G65</f>
        <v>0</v>
      </c>
      <c r="H64" s="69"/>
      <c r="I64" s="69"/>
    </row>
    <row r="65" spans="1:11" ht="24" hidden="1">
      <c r="A65" s="65"/>
      <c r="B65" s="15" t="s">
        <v>192</v>
      </c>
      <c r="C65" s="11">
        <v>1</v>
      </c>
      <c r="D65" s="11">
        <v>13</v>
      </c>
      <c r="E65" s="8" t="s">
        <v>193</v>
      </c>
      <c r="F65" s="12"/>
      <c r="G65" s="13">
        <f>G66</f>
        <v>0</v>
      </c>
      <c r="H65" s="69"/>
      <c r="I65" s="69"/>
    </row>
    <row r="66" spans="1:11" ht="24" hidden="1">
      <c r="A66" s="65"/>
      <c r="B66" s="15" t="s">
        <v>194</v>
      </c>
      <c r="C66" s="11">
        <v>1</v>
      </c>
      <c r="D66" s="11">
        <v>13</v>
      </c>
      <c r="E66" s="8" t="s">
        <v>195</v>
      </c>
      <c r="F66" s="12"/>
      <c r="G66" s="13">
        <f t="shared" ref="G66:G67" si="45">G67</f>
        <v>0</v>
      </c>
      <c r="H66" s="69"/>
      <c r="I66" s="69"/>
    </row>
    <row r="67" spans="1:11" ht="24" hidden="1">
      <c r="A67" s="65"/>
      <c r="B67" s="16" t="s">
        <v>146</v>
      </c>
      <c r="C67" s="11">
        <v>1</v>
      </c>
      <c r="D67" s="11">
        <v>13</v>
      </c>
      <c r="E67" s="8" t="s">
        <v>195</v>
      </c>
      <c r="F67" s="12">
        <v>200</v>
      </c>
      <c r="G67" s="13">
        <f t="shared" si="45"/>
        <v>0</v>
      </c>
      <c r="H67" s="69"/>
      <c r="I67" s="69"/>
    </row>
    <row r="68" spans="1:11" ht="24" hidden="1">
      <c r="A68" s="65"/>
      <c r="B68" s="16" t="s">
        <v>148</v>
      </c>
      <c r="C68" s="11">
        <v>1</v>
      </c>
      <c r="D68" s="11">
        <v>13</v>
      </c>
      <c r="E68" s="8" t="s">
        <v>195</v>
      </c>
      <c r="F68" s="12">
        <v>240</v>
      </c>
      <c r="G68" s="13">
        <v>0</v>
      </c>
      <c r="H68" s="69"/>
      <c r="I68" s="69"/>
    </row>
    <row r="69" spans="1:11" ht="36" hidden="1">
      <c r="A69" s="65"/>
      <c r="B69" s="15" t="s">
        <v>196</v>
      </c>
      <c r="C69" s="11">
        <v>1</v>
      </c>
      <c r="D69" s="11">
        <v>13</v>
      </c>
      <c r="E69" s="8" t="s">
        <v>197</v>
      </c>
      <c r="F69" s="12" t="s">
        <v>133</v>
      </c>
      <c r="G69" s="13">
        <f>G70+G75</f>
        <v>0</v>
      </c>
      <c r="H69" s="13"/>
      <c r="I69" s="13"/>
      <c r="J69" s="13">
        <f t="shared" ref="J69:K69" si="46">J70+J75</f>
        <v>0</v>
      </c>
      <c r="K69" s="13">
        <f t="shared" si="46"/>
        <v>0</v>
      </c>
    </row>
    <row r="70" spans="1:11" ht="24" hidden="1">
      <c r="A70" s="65"/>
      <c r="B70" s="15" t="s">
        <v>198</v>
      </c>
      <c r="C70" s="11">
        <v>1</v>
      </c>
      <c r="D70" s="11">
        <v>13</v>
      </c>
      <c r="E70" s="18" t="s">
        <v>199</v>
      </c>
      <c r="F70" s="12"/>
      <c r="G70" s="13">
        <f>G71</f>
        <v>0</v>
      </c>
      <c r="H70" s="69"/>
      <c r="I70" s="69"/>
    </row>
    <row r="71" spans="1:11" ht="36" hidden="1">
      <c r="A71" s="65"/>
      <c r="B71" s="15" t="s">
        <v>200</v>
      </c>
      <c r="C71" s="11">
        <v>1</v>
      </c>
      <c r="D71" s="11">
        <v>13</v>
      </c>
      <c r="E71" s="18" t="s">
        <v>201</v>
      </c>
      <c r="F71" s="12"/>
      <c r="G71" s="13">
        <f>G72</f>
        <v>0</v>
      </c>
      <c r="H71" s="69"/>
      <c r="I71" s="69"/>
    </row>
    <row r="72" spans="1:11" ht="24" hidden="1">
      <c r="A72" s="65"/>
      <c r="B72" s="15" t="s">
        <v>194</v>
      </c>
      <c r="C72" s="11">
        <v>1</v>
      </c>
      <c r="D72" s="11">
        <v>13</v>
      </c>
      <c r="E72" s="8" t="s">
        <v>202</v>
      </c>
      <c r="F72" s="12"/>
      <c r="G72" s="13">
        <f t="shared" ref="G72:G73" si="47">G73</f>
        <v>0</v>
      </c>
      <c r="H72" s="69"/>
      <c r="I72" s="69"/>
    </row>
    <row r="73" spans="1:11" ht="24" hidden="1">
      <c r="A73" s="65"/>
      <c r="B73" s="16" t="s">
        <v>146</v>
      </c>
      <c r="C73" s="11">
        <v>1</v>
      </c>
      <c r="D73" s="11">
        <v>13</v>
      </c>
      <c r="E73" s="8" t="s">
        <v>202</v>
      </c>
      <c r="F73" s="12">
        <v>200</v>
      </c>
      <c r="G73" s="13">
        <f t="shared" si="47"/>
        <v>0</v>
      </c>
      <c r="H73" s="69"/>
      <c r="I73" s="69"/>
    </row>
    <row r="74" spans="1:11" ht="24" hidden="1">
      <c r="A74" s="65"/>
      <c r="B74" s="16" t="s">
        <v>148</v>
      </c>
      <c r="C74" s="11">
        <v>1</v>
      </c>
      <c r="D74" s="11">
        <v>13</v>
      </c>
      <c r="E74" s="8" t="s">
        <v>202</v>
      </c>
      <c r="F74" s="12">
        <v>240</v>
      </c>
      <c r="G74" s="13">
        <v>0</v>
      </c>
      <c r="H74" s="69"/>
      <c r="I74" s="69"/>
    </row>
    <row r="75" spans="1:11" ht="24" hidden="1">
      <c r="A75" s="65"/>
      <c r="B75" s="15" t="s">
        <v>203</v>
      </c>
      <c r="C75" s="11">
        <v>1</v>
      </c>
      <c r="D75" s="11">
        <v>13</v>
      </c>
      <c r="E75" s="8" t="s">
        <v>204</v>
      </c>
      <c r="F75" s="12" t="s">
        <v>133</v>
      </c>
      <c r="G75" s="13">
        <f>G76</f>
        <v>0</v>
      </c>
      <c r="H75" s="13"/>
      <c r="I75" s="13"/>
      <c r="J75" s="13">
        <f t="shared" ref="J75:K76" si="48">J76</f>
        <v>0</v>
      </c>
      <c r="K75" s="13">
        <f t="shared" si="48"/>
        <v>0</v>
      </c>
    </row>
    <row r="76" spans="1:11" ht="36" hidden="1">
      <c r="A76" s="65"/>
      <c r="B76" s="15" t="s">
        <v>205</v>
      </c>
      <c r="C76" s="11">
        <v>1</v>
      </c>
      <c r="D76" s="11">
        <v>13</v>
      </c>
      <c r="E76" s="8" t="s">
        <v>206</v>
      </c>
      <c r="F76" s="12"/>
      <c r="G76" s="13">
        <f>G77</f>
        <v>0</v>
      </c>
      <c r="H76" s="13"/>
      <c r="I76" s="13"/>
      <c r="J76" s="13">
        <f t="shared" si="48"/>
        <v>0</v>
      </c>
      <c r="K76" s="13">
        <f t="shared" si="48"/>
        <v>0</v>
      </c>
    </row>
    <row r="77" spans="1:11" ht="24" hidden="1">
      <c r="A77" s="65"/>
      <c r="B77" s="15" t="s">
        <v>207</v>
      </c>
      <c r="C77" s="11">
        <v>1</v>
      </c>
      <c r="D77" s="11">
        <v>13</v>
      </c>
      <c r="E77" s="8" t="s">
        <v>208</v>
      </c>
      <c r="F77" s="12"/>
      <c r="G77" s="13">
        <f t="shared" ref="G77:K78" si="49">G78</f>
        <v>0</v>
      </c>
      <c r="H77" s="13"/>
      <c r="I77" s="13"/>
      <c r="J77" s="13">
        <f t="shared" si="49"/>
        <v>0</v>
      </c>
      <c r="K77" s="13">
        <f t="shared" si="49"/>
        <v>0</v>
      </c>
    </row>
    <row r="78" spans="1:11" ht="24" hidden="1">
      <c r="A78" s="65"/>
      <c r="B78" s="16" t="s">
        <v>146</v>
      </c>
      <c r="C78" s="11">
        <v>1</v>
      </c>
      <c r="D78" s="11">
        <v>13</v>
      </c>
      <c r="E78" s="8" t="s">
        <v>208</v>
      </c>
      <c r="F78" s="12">
        <v>200</v>
      </c>
      <c r="G78" s="13">
        <f t="shared" si="49"/>
        <v>0</v>
      </c>
      <c r="H78" s="13"/>
      <c r="I78" s="13"/>
      <c r="J78" s="13">
        <f t="shared" si="49"/>
        <v>0</v>
      </c>
      <c r="K78" s="13">
        <f t="shared" si="49"/>
        <v>0</v>
      </c>
    </row>
    <row r="79" spans="1:11" ht="24" hidden="1">
      <c r="A79" s="65"/>
      <c r="B79" s="16" t="s">
        <v>148</v>
      </c>
      <c r="C79" s="11">
        <v>1</v>
      </c>
      <c r="D79" s="11">
        <v>13</v>
      </c>
      <c r="E79" s="8" t="s">
        <v>208</v>
      </c>
      <c r="F79" s="12">
        <v>240</v>
      </c>
      <c r="G79" s="13"/>
      <c r="H79" s="13"/>
      <c r="I79" s="13"/>
      <c r="J79" s="13"/>
      <c r="K79" s="13"/>
    </row>
    <row r="80" spans="1:11" ht="24" hidden="1">
      <c r="A80" s="65"/>
      <c r="B80" s="15" t="s">
        <v>209</v>
      </c>
      <c r="C80" s="11">
        <v>1</v>
      </c>
      <c r="D80" s="11">
        <v>13</v>
      </c>
      <c r="E80" s="8" t="s">
        <v>210</v>
      </c>
      <c r="F80" s="12"/>
      <c r="G80" s="13">
        <f>G81</f>
        <v>359.5</v>
      </c>
      <c r="H80" s="13">
        <f t="shared" ref="H80" si="50">H81</f>
        <v>321.7</v>
      </c>
      <c r="I80" s="34">
        <f t="shared" ref="I80:I89" si="51">H80/G80</f>
        <v>0.89485396383866478</v>
      </c>
      <c r="J80" s="13">
        <f t="shared" ref="J80:K80" si="52">J81</f>
        <v>0</v>
      </c>
      <c r="K80" s="13">
        <f t="shared" si="52"/>
        <v>0</v>
      </c>
    </row>
    <row r="81" spans="1:11" ht="24" hidden="1">
      <c r="A81" s="65"/>
      <c r="B81" s="15" t="s">
        <v>211</v>
      </c>
      <c r="C81" s="11">
        <v>1</v>
      </c>
      <c r="D81" s="11">
        <v>13</v>
      </c>
      <c r="E81" s="8" t="s">
        <v>212</v>
      </c>
      <c r="F81" s="12"/>
      <c r="G81" s="13">
        <f>G82+G85</f>
        <v>359.5</v>
      </c>
      <c r="H81" s="13">
        <f t="shared" ref="H81" si="53">H82+H85</f>
        <v>321.7</v>
      </c>
      <c r="I81" s="34">
        <f t="shared" si="51"/>
        <v>0.89485396383866478</v>
      </c>
      <c r="J81" s="13">
        <f t="shared" ref="J81:K81" si="54">J82+J85</f>
        <v>0</v>
      </c>
      <c r="K81" s="13">
        <f t="shared" si="54"/>
        <v>0</v>
      </c>
    </row>
    <row r="82" spans="1:11" ht="48" hidden="1">
      <c r="A82" s="65"/>
      <c r="B82" s="15" t="s">
        <v>152</v>
      </c>
      <c r="C82" s="11">
        <v>1</v>
      </c>
      <c r="D82" s="11">
        <v>13</v>
      </c>
      <c r="E82" s="8" t="s">
        <v>213</v>
      </c>
      <c r="F82" s="12"/>
      <c r="G82" s="13">
        <f>G83</f>
        <v>311.7</v>
      </c>
      <c r="H82" s="13">
        <f t="shared" ref="H82:H83" si="55">H83</f>
        <v>311.7</v>
      </c>
      <c r="I82" s="34">
        <f t="shared" si="51"/>
        <v>1</v>
      </c>
      <c r="J82" s="13">
        <f t="shared" ref="J82:K83" si="56">J83</f>
        <v>0</v>
      </c>
      <c r="K82" s="13">
        <f t="shared" si="56"/>
        <v>0</v>
      </c>
    </row>
    <row r="83" spans="1:11" hidden="1">
      <c r="A83" s="65"/>
      <c r="B83" s="15" t="s">
        <v>154</v>
      </c>
      <c r="C83" s="11">
        <v>1</v>
      </c>
      <c r="D83" s="11">
        <v>13</v>
      </c>
      <c r="E83" s="8" t="s">
        <v>213</v>
      </c>
      <c r="F83" s="12">
        <v>500</v>
      </c>
      <c r="G83" s="13">
        <f>G84</f>
        <v>311.7</v>
      </c>
      <c r="H83" s="13">
        <f t="shared" si="55"/>
        <v>311.7</v>
      </c>
      <c r="I83" s="34">
        <f t="shared" si="51"/>
        <v>1</v>
      </c>
      <c r="J83" s="13">
        <f t="shared" si="56"/>
        <v>0</v>
      </c>
      <c r="K83" s="13">
        <f t="shared" si="56"/>
        <v>0</v>
      </c>
    </row>
    <row r="84" spans="1:11" hidden="1">
      <c r="A84" s="65"/>
      <c r="B84" s="16" t="s">
        <v>155</v>
      </c>
      <c r="C84" s="11">
        <v>1</v>
      </c>
      <c r="D84" s="11">
        <v>13</v>
      </c>
      <c r="E84" s="8" t="s">
        <v>213</v>
      </c>
      <c r="F84" s="12">
        <v>540</v>
      </c>
      <c r="G84" s="13">
        <v>311.7</v>
      </c>
      <c r="H84" s="13">
        <v>311.7</v>
      </c>
      <c r="I84" s="34">
        <f t="shared" si="51"/>
        <v>1</v>
      </c>
      <c r="J84" s="13">
        <v>0</v>
      </c>
      <c r="K84" s="13">
        <v>0</v>
      </c>
    </row>
    <row r="85" spans="1:11" ht="24" hidden="1">
      <c r="A85" s="65"/>
      <c r="B85" s="16" t="s">
        <v>194</v>
      </c>
      <c r="C85" s="11">
        <v>1</v>
      </c>
      <c r="D85" s="11">
        <v>13</v>
      </c>
      <c r="E85" s="8" t="s">
        <v>214</v>
      </c>
      <c r="F85" s="12"/>
      <c r="G85" s="13">
        <f>G86</f>
        <v>47.800000000000011</v>
      </c>
      <c r="H85" s="13">
        <f t="shared" ref="H85:H86" si="57">H86</f>
        <v>10</v>
      </c>
      <c r="I85" s="34">
        <f t="shared" si="51"/>
        <v>0.20920502092050206</v>
      </c>
      <c r="J85" s="13">
        <f t="shared" ref="J85:K86" si="58">J86</f>
        <v>0</v>
      </c>
      <c r="K85" s="13">
        <f t="shared" si="58"/>
        <v>0</v>
      </c>
    </row>
    <row r="86" spans="1:11" ht="24" hidden="1">
      <c r="A86" s="65"/>
      <c r="B86" s="16" t="s">
        <v>146</v>
      </c>
      <c r="C86" s="11">
        <v>1</v>
      </c>
      <c r="D86" s="11">
        <v>13</v>
      </c>
      <c r="E86" s="8" t="s">
        <v>214</v>
      </c>
      <c r="F86" s="12">
        <v>200</v>
      </c>
      <c r="G86" s="13">
        <f>G87</f>
        <v>47.800000000000011</v>
      </c>
      <c r="H86" s="13">
        <f t="shared" si="57"/>
        <v>10</v>
      </c>
      <c r="I86" s="34">
        <f t="shared" si="51"/>
        <v>0.20920502092050206</v>
      </c>
      <c r="J86" s="13">
        <f t="shared" si="58"/>
        <v>0</v>
      </c>
      <c r="K86" s="13">
        <f t="shared" si="58"/>
        <v>0</v>
      </c>
    </row>
    <row r="87" spans="1:11" ht="24" hidden="1">
      <c r="A87" s="65"/>
      <c r="B87" s="16" t="s">
        <v>148</v>
      </c>
      <c r="C87" s="11">
        <v>1</v>
      </c>
      <c r="D87" s="11">
        <v>13</v>
      </c>
      <c r="E87" s="8" t="s">
        <v>214</v>
      </c>
      <c r="F87" s="12">
        <v>240</v>
      </c>
      <c r="G87" s="13">
        <f>192.8-75-70</f>
        <v>47.800000000000011</v>
      </c>
      <c r="H87" s="13">
        <v>10</v>
      </c>
      <c r="I87" s="34">
        <f t="shared" si="51"/>
        <v>0.20920502092050206</v>
      </c>
      <c r="J87" s="13">
        <v>0</v>
      </c>
      <c r="K87" s="13">
        <v>0</v>
      </c>
    </row>
    <row r="88" spans="1:11" ht="17.25" hidden="1" customHeight="1">
      <c r="A88" s="65"/>
      <c r="B88" s="15" t="s">
        <v>157</v>
      </c>
      <c r="C88" s="11">
        <v>1</v>
      </c>
      <c r="D88" s="11">
        <v>13</v>
      </c>
      <c r="E88" s="18" t="s">
        <v>158</v>
      </c>
      <c r="F88" s="12"/>
      <c r="G88" s="13">
        <f>G89</f>
        <v>652.40000000000009</v>
      </c>
      <c r="H88" s="13">
        <f t="shared" ref="H88" si="59">H89</f>
        <v>643.9</v>
      </c>
      <c r="I88" s="34">
        <f t="shared" si="51"/>
        <v>0.98697118332311451</v>
      </c>
      <c r="J88" s="13">
        <f t="shared" ref="J88:K88" si="60">J89</f>
        <v>2407</v>
      </c>
      <c r="K88" s="13">
        <f t="shared" si="60"/>
        <v>4920</v>
      </c>
    </row>
    <row r="89" spans="1:11" ht="10.5" hidden="1" customHeight="1">
      <c r="A89" s="65"/>
      <c r="B89" s="15" t="s">
        <v>215</v>
      </c>
      <c r="C89" s="11">
        <v>1</v>
      </c>
      <c r="D89" s="11">
        <v>13</v>
      </c>
      <c r="E89" s="18" t="s">
        <v>216</v>
      </c>
      <c r="F89" s="12"/>
      <c r="G89" s="13">
        <f>G93</f>
        <v>652.40000000000009</v>
      </c>
      <c r="H89" s="13">
        <f t="shared" ref="H89" si="61">H93</f>
        <v>643.9</v>
      </c>
      <c r="I89" s="34">
        <f t="shared" si="51"/>
        <v>0.98697118332311451</v>
      </c>
      <c r="J89" s="13">
        <f>J90+J93</f>
        <v>2407</v>
      </c>
      <c r="K89" s="13">
        <f>K90+K93</f>
        <v>4920</v>
      </c>
    </row>
    <row r="90" spans="1:11" ht="24" hidden="1">
      <c r="A90" s="65"/>
      <c r="B90" s="15" t="s">
        <v>217</v>
      </c>
      <c r="C90" s="11">
        <v>1</v>
      </c>
      <c r="D90" s="11">
        <v>13</v>
      </c>
      <c r="E90" s="18" t="s">
        <v>218</v>
      </c>
      <c r="F90" s="12"/>
      <c r="G90" s="13">
        <f t="shared" ref="G90:K91" si="62">G91</f>
        <v>0</v>
      </c>
      <c r="H90" s="13"/>
      <c r="I90" s="13"/>
      <c r="J90" s="13">
        <f t="shared" si="62"/>
        <v>2407</v>
      </c>
      <c r="K90" s="13">
        <f t="shared" si="62"/>
        <v>4920</v>
      </c>
    </row>
    <row r="91" spans="1:11" ht="24" hidden="1">
      <c r="A91" s="65"/>
      <c r="B91" s="15" t="s">
        <v>150</v>
      </c>
      <c r="C91" s="11">
        <v>1</v>
      </c>
      <c r="D91" s="11">
        <v>13</v>
      </c>
      <c r="E91" s="18" t="s">
        <v>218</v>
      </c>
      <c r="F91" s="12">
        <v>800</v>
      </c>
      <c r="G91" s="13">
        <f t="shared" si="62"/>
        <v>0</v>
      </c>
      <c r="H91" s="13"/>
      <c r="I91" s="13"/>
      <c r="J91" s="13">
        <f t="shared" si="62"/>
        <v>2407</v>
      </c>
      <c r="K91" s="13">
        <f t="shared" si="62"/>
        <v>4920</v>
      </c>
    </row>
    <row r="92" spans="1:11" ht="24" hidden="1">
      <c r="A92" s="65"/>
      <c r="B92" s="16" t="s">
        <v>170</v>
      </c>
      <c r="C92" s="11">
        <v>1</v>
      </c>
      <c r="D92" s="11">
        <v>13</v>
      </c>
      <c r="E92" s="18" t="s">
        <v>218</v>
      </c>
      <c r="F92" s="12">
        <v>870</v>
      </c>
      <c r="G92" s="13">
        <v>0</v>
      </c>
      <c r="H92" s="13"/>
      <c r="I92" s="13"/>
      <c r="J92" s="13">
        <v>2407</v>
      </c>
      <c r="K92" s="13">
        <v>4920</v>
      </c>
    </row>
    <row r="93" spans="1:11" ht="24" hidden="1">
      <c r="A93" s="65"/>
      <c r="B93" s="15" t="s">
        <v>194</v>
      </c>
      <c r="C93" s="11">
        <v>1</v>
      </c>
      <c r="D93" s="11">
        <v>13</v>
      </c>
      <c r="E93" s="18" t="s">
        <v>219</v>
      </c>
      <c r="F93" s="12"/>
      <c r="G93" s="13">
        <f>G94+G96</f>
        <v>652.40000000000009</v>
      </c>
      <c r="H93" s="13">
        <f t="shared" ref="H93" si="63">H94+H96</f>
        <v>643.9</v>
      </c>
      <c r="I93" s="34">
        <f t="shared" ref="I93:I95" si="64">H93/G93</f>
        <v>0.98697118332311451</v>
      </c>
      <c r="J93" s="13">
        <f t="shared" ref="J93:K93" si="65">J94+J96</f>
        <v>0</v>
      </c>
      <c r="K93" s="13">
        <f t="shared" si="65"/>
        <v>0</v>
      </c>
    </row>
    <row r="94" spans="1:11" ht="24" hidden="1">
      <c r="A94" s="65"/>
      <c r="B94" s="16" t="s">
        <v>146</v>
      </c>
      <c r="C94" s="11">
        <v>1</v>
      </c>
      <c r="D94" s="11">
        <v>13</v>
      </c>
      <c r="E94" s="18" t="s">
        <v>219</v>
      </c>
      <c r="F94" s="12">
        <v>200</v>
      </c>
      <c r="G94" s="13">
        <f>G95</f>
        <v>652.40000000000009</v>
      </c>
      <c r="H94" s="13">
        <f t="shared" ref="H94" si="66">H95</f>
        <v>643.9</v>
      </c>
      <c r="I94" s="34">
        <f t="shared" si="64"/>
        <v>0.98697118332311451</v>
      </c>
      <c r="J94" s="13">
        <f t="shared" ref="J94:K94" si="67">J95</f>
        <v>0</v>
      </c>
      <c r="K94" s="13">
        <f t="shared" si="67"/>
        <v>0</v>
      </c>
    </row>
    <row r="95" spans="1:11" ht="24" hidden="1">
      <c r="A95" s="65"/>
      <c r="B95" s="16" t="s">
        <v>148</v>
      </c>
      <c r="C95" s="11">
        <v>1</v>
      </c>
      <c r="D95" s="11">
        <v>13</v>
      </c>
      <c r="E95" s="18" t="s">
        <v>219</v>
      </c>
      <c r="F95" s="12">
        <v>240</v>
      </c>
      <c r="G95" s="13">
        <f>738.9-16.4-45.8-4.5-19.8</f>
        <v>652.40000000000009</v>
      </c>
      <c r="H95" s="13">
        <v>643.9</v>
      </c>
      <c r="I95" s="34">
        <f t="shared" si="64"/>
        <v>0.98697118332311451</v>
      </c>
      <c r="J95" s="13">
        <v>0</v>
      </c>
      <c r="K95" s="13">
        <v>0</v>
      </c>
    </row>
    <row r="96" spans="1:11" ht="24" hidden="1">
      <c r="A96" s="65"/>
      <c r="B96" s="16" t="s">
        <v>150</v>
      </c>
      <c r="C96" s="11">
        <v>1</v>
      </c>
      <c r="D96" s="11">
        <v>13</v>
      </c>
      <c r="E96" s="18" t="s">
        <v>219</v>
      </c>
      <c r="F96" s="12">
        <v>800</v>
      </c>
      <c r="G96" s="13">
        <f>G97+G98</f>
        <v>0</v>
      </c>
      <c r="H96" s="13"/>
      <c r="I96" s="13"/>
      <c r="J96" s="13">
        <f t="shared" ref="J96:K96" si="68">J97+J98</f>
        <v>0</v>
      </c>
      <c r="K96" s="13">
        <f t="shared" si="68"/>
        <v>0</v>
      </c>
    </row>
    <row r="97" spans="1:11" ht="24" hidden="1">
      <c r="A97" s="65"/>
      <c r="B97" s="16" t="s">
        <v>186</v>
      </c>
      <c r="C97" s="11">
        <v>1</v>
      </c>
      <c r="D97" s="11">
        <v>13</v>
      </c>
      <c r="E97" s="18" t="s">
        <v>219</v>
      </c>
      <c r="F97" s="12">
        <v>830</v>
      </c>
      <c r="G97" s="13"/>
      <c r="H97" s="13"/>
      <c r="I97" s="13"/>
      <c r="J97" s="13"/>
      <c r="K97" s="13"/>
    </row>
    <row r="98" spans="1:11" ht="24" hidden="1">
      <c r="A98" s="65"/>
      <c r="B98" s="16" t="s">
        <v>151</v>
      </c>
      <c r="C98" s="11">
        <v>1</v>
      </c>
      <c r="D98" s="11">
        <v>13</v>
      </c>
      <c r="E98" s="18" t="s">
        <v>219</v>
      </c>
      <c r="F98" s="12">
        <v>850</v>
      </c>
      <c r="G98" s="13"/>
      <c r="H98" s="13"/>
      <c r="I98" s="13"/>
      <c r="J98" s="13"/>
      <c r="K98" s="13"/>
    </row>
    <row r="99" spans="1:11">
      <c r="A99" s="65"/>
      <c r="B99" s="17" t="s">
        <v>220</v>
      </c>
      <c r="C99" s="11">
        <v>2</v>
      </c>
      <c r="D99" s="8" t="s">
        <v>132</v>
      </c>
      <c r="E99" s="8"/>
      <c r="F99" s="12"/>
      <c r="G99" s="13">
        <f t="shared" ref="G99:K104" si="69">G100</f>
        <v>1041.6000000000001</v>
      </c>
      <c r="H99" s="13">
        <f t="shared" si="69"/>
        <v>989.7</v>
      </c>
      <c r="I99" s="34">
        <f t="shared" ref="I99:I155" si="70">H99/G99</f>
        <v>0.95017281105990781</v>
      </c>
      <c r="J99" s="13">
        <f t="shared" si="69"/>
        <v>1041.6000000000001</v>
      </c>
      <c r="K99" s="13">
        <f t="shared" si="69"/>
        <v>1041.6000000000001</v>
      </c>
    </row>
    <row r="100" spans="1:11">
      <c r="A100" s="65"/>
      <c r="B100" s="15" t="s">
        <v>221</v>
      </c>
      <c r="C100" s="11">
        <v>2</v>
      </c>
      <c r="D100" s="11">
        <v>3</v>
      </c>
      <c r="F100" s="12"/>
      <c r="G100" s="13">
        <f t="shared" si="69"/>
        <v>1041.6000000000001</v>
      </c>
      <c r="H100" s="13">
        <f t="shared" si="69"/>
        <v>989.7</v>
      </c>
      <c r="I100" s="34">
        <f t="shared" si="70"/>
        <v>0.95017281105990781</v>
      </c>
      <c r="J100" s="13">
        <f t="shared" si="69"/>
        <v>1041.6000000000001</v>
      </c>
      <c r="K100" s="13">
        <f t="shared" si="69"/>
        <v>1041.6000000000001</v>
      </c>
    </row>
    <row r="101" spans="1:11" hidden="1">
      <c r="A101" s="65"/>
      <c r="B101" s="15" t="s">
        <v>157</v>
      </c>
      <c r="C101" s="11">
        <v>2</v>
      </c>
      <c r="D101" s="11">
        <v>3</v>
      </c>
      <c r="E101" s="8" t="s">
        <v>158</v>
      </c>
      <c r="F101" s="12" t="s">
        <v>133</v>
      </c>
      <c r="G101" s="13">
        <f>G102</f>
        <v>1041.6000000000001</v>
      </c>
      <c r="H101" s="13">
        <f t="shared" si="69"/>
        <v>989.7</v>
      </c>
      <c r="I101" s="34">
        <f t="shared" si="70"/>
        <v>0.95017281105990781</v>
      </c>
      <c r="J101" s="13">
        <f t="shared" si="69"/>
        <v>1041.6000000000001</v>
      </c>
      <c r="K101" s="13">
        <f t="shared" si="69"/>
        <v>1041.6000000000001</v>
      </c>
    </row>
    <row r="102" spans="1:11" ht="24" hidden="1">
      <c r="A102" s="65"/>
      <c r="B102" s="15" t="s">
        <v>222</v>
      </c>
      <c r="C102" s="11">
        <v>2</v>
      </c>
      <c r="D102" s="11">
        <v>3</v>
      </c>
      <c r="E102" s="8" t="s">
        <v>216</v>
      </c>
      <c r="F102" s="12"/>
      <c r="G102" s="13">
        <f>G103</f>
        <v>1041.6000000000001</v>
      </c>
      <c r="H102" s="13">
        <f t="shared" si="69"/>
        <v>989.7</v>
      </c>
      <c r="I102" s="34">
        <f t="shared" si="70"/>
        <v>0.95017281105990781</v>
      </c>
      <c r="J102" s="13">
        <f t="shared" si="69"/>
        <v>1041.6000000000001</v>
      </c>
      <c r="K102" s="13">
        <f t="shared" si="69"/>
        <v>1041.6000000000001</v>
      </c>
    </row>
    <row r="103" spans="1:11" ht="24" hidden="1">
      <c r="A103" s="65"/>
      <c r="B103" s="15" t="s">
        <v>223</v>
      </c>
      <c r="C103" s="11">
        <v>2</v>
      </c>
      <c r="D103" s="11">
        <v>3</v>
      </c>
      <c r="E103" s="18" t="s">
        <v>224</v>
      </c>
      <c r="F103" s="12"/>
      <c r="G103" s="13">
        <f>G104+G106</f>
        <v>1041.6000000000001</v>
      </c>
      <c r="H103" s="13">
        <f t="shared" ref="H103" si="71">H104+H106</f>
        <v>989.7</v>
      </c>
      <c r="I103" s="34">
        <f t="shared" si="70"/>
        <v>0.95017281105990781</v>
      </c>
      <c r="J103" s="13">
        <f t="shared" ref="J103:K103" si="72">J104+J106</f>
        <v>1041.6000000000001</v>
      </c>
      <c r="K103" s="13">
        <f t="shared" si="72"/>
        <v>1041.6000000000001</v>
      </c>
    </row>
    <row r="104" spans="1:11" ht="48" hidden="1">
      <c r="A104" s="65"/>
      <c r="B104" s="16" t="s">
        <v>140</v>
      </c>
      <c r="C104" s="11">
        <v>2</v>
      </c>
      <c r="D104" s="11">
        <v>3</v>
      </c>
      <c r="E104" s="18" t="s">
        <v>224</v>
      </c>
      <c r="F104" s="12">
        <v>100</v>
      </c>
      <c r="G104" s="13">
        <f t="shared" si="69"/>
        <v>1027.7</v>
      </c>
      <c r="H104" s="13">
        <f t="shared" si="69"/>
        <v>981.1</v>
      </c>
      <c r="I104" s="34">
        <f t="shared" si="70"/>
        <v>0.95465602802374228</v>
      </c>
      <c r="J104" s="13">
        <f t="shared" si="69"/>
        <v>1027.7</v>
      </c>
      <c r="K104" s="13">
        <f t="shared" si="69"/>
        <v>1027.7</v>
      </c>
    </row>
    <row r="105" spans="1:11" ht="24" hidden="1">
      <c r="A105" s="65"/>
      <c r="B105" s="16" t="s">
        <v>141</v>
      </c>
      <c r="C105" s="11">
        <v>2</v>
      </c>
      <c r="D105" s="11">
        <v>3</v>
      </c>
      <c r="E105" s="18" t="s">
        <v>224</v>
      </c>
      <c r="F105" s="12">
        <v>120</v>
      </c>
      <c r="G105" s="13">
        <v>1027.7</v>
      </c>
      <c r="H105" s="13">
        <v>981.1</v>
      </c>
      <c r="I105" s="34">
        <f t="shared" si="70"/>
        <v>0.95465602802374228</v>
      </c>
      <c r="J105" s="13">
        <v>1027.7</v>
      </c>
      <c r="K105" s="13">
        <v>1027.7</v>
      </c>
    </row>
    <row r="106" spans="1:11" ht="24" hidden="1">
      <c r="A106" s="65"/>
      <c r="B106" s="16" t="s">
        <v>146</v>
      </c>
      <c r="C106" s="11">
        <v>2</v>
      </c>
      <c r="D106" s="11">
        <v>3</v>
      </c>
      <c r="E106" s="18" t="s">
        <v>224</v>
      </c>
      <c r="F106" s="12">
        <v>200</v>
      </c>
      <c r="G106" s="13">
        <f>G107</f>
        <v>13.9</v>
      </c>
      <c r="H106" s="13">
        <f t="shared" ref="H106" si="73">H107</f>
        <v>8.6</v>
      </c>
      <c r="I106" s="34">
        <f t="shared" si="70"/>
        <v>0.61870503597122295</v>
      </c>
      <c r="J106" s="13">
        <f t="shared" ref="J106:K106" si="74">J107</f>
        <v>13.9</v>
      </c>
      <c r="K106" s="13">
        <f t="shared" si="74"/>
        <v>13.9</v>
      </c>
    </row>
    <row r="107" spans="1:11" ht="24" hidden="1">
      <c r="A107" s="65"/>
      <c r="B107" s="16" t="s">
        <v>148</v>
      </c>
      <c r="C107" s="11">
        <v>2</v>
      </c>
      <c r="D107" s="11">
        <v>3</v>
      </c>
      <c r="E107" s="18" t="s">
        <v>224</v>
      </c>
      <c r="F107" s="12">
        <v>240</v>
      </c>
      <c r="G107" s="13">
        <v>13.9</v>
      </c>
      <c r="H107" s="13">
        <v>8.6</v>
      </c>
      <c r="I107" s="34">
        <f t="shared" si="70"/>
        <v>0.61870503597122295</v>
      </c>
      <c r="J107" s="13">
        <v>13.9</v>
      </c>
      <c r="K107" s="13">
        <v>13.9</v>
      </c>
    </row>
    <row r="108" spans="1:11" ht="24">
      <c r="A108" s="65"/>
      <c r="B108" s="17" t="s">
        <v>225</v>
      </c>
      <c r="C108" s="11">
        <v>3</v>
      </c>
      <c r="D108" s="8" t="s">
        <v>132</v>
      </c>
      <c r="E108" s="8"/>
      <c r="F108" s="12" t="s">
        <v>133</v>
      </c>
      <c r="G108" s="13">
        <f>G109+G116+G127</f>
        <v>366.8</v>
      </c>
      <c r="H108" s="13">
        <f t="shared" ref="H108" si="75">H109+H116+H127</f>
        <v>192.8</v>
      </c>
      <c r="I108" s="34">
        <f t="shared" si="70"/>
        <v>0.52562704471101418</v>
      </c>
      <c r="J108" s="13">
        <f>J109+J116+J127</f>
        <v>284.8</v>
      </c>
      <c r="K108" s="13">
        <f>K109+K116+K127</f>
        <v>284.8</v>
      </c>
    </row>
    <row r="109" spans="1:11">
      <c r="A109" s="65"/>
      <c r="B109" s="17" t="s">
        <v>226</v>
      </c>
      <c r="C109" s="11">
        <v>3</v>
      </c>
      <c r="D109" s="11">
        <v>4</v>
      </c>
      <c r="E109" s="8"/>
      <c r="F109" s="12" t="s">
        <v>133</v>
      </c>
      <c r="G109" s="13">
        <f>G110</f>
        <v>235</v>
      </c>
      <c r="H109" s="13">
        <f t="shared" ref="H109" si="76">H110</f>
        <v>157.80000000000001</v>
      </c>
      <c r="I109" s="34">
        <f t="shared" si="70"/>
        <v>0.6714893617021277</v>
      </c>
      <c r="J109" s="13">
        <f t="shared" ref="J109:K109" si="77">J110</f>
        <v>220</v>
      </c>
      <c r="K109" s="13">
        <f t="shared" si="77"/>
        <v>220</v>
      </c>
    </row>
    <row r="110" spans="1:11" ht="36" hidden="1">
      <c r="A110" s="65"/>
      <c r="B110" s="20" t="s">
        <v>227</v>
      </c>
      <c r="C110" s="11">
        <v>3</v>
      </c>
      <c r="D110" s="11">
        <v>4</v>
      </c>
      <c r="E110" s="8" t="s">
        <v>197</v>
      </c>
      <c r="F110" s="12"/>
      <c r="G110" s="13">
        <f t="shared" ref="G110:K114" si="78">G111</f>
        <v>235</v>
      </c>
      <c r="H110" s="13">
        <f t="shared" si="78"/>
        <v>157.80000000000001</v>
      </c>
      <c r="I110" s="34">
        <f t="shared" si="70"/>
        <v>0.6714893617021277</v>
      </c>
      <c r="J110" s="13">
        <f t="shared" si="78"/>
        <v>220</v>
      </c>
      <c r="K110" s="13">
        <f t="shared" si="78"/>
        <v>220</v>
      </c>
    </row>
    <row r="111" spans="1:11" hidden="1">
      <c r="A111" s="65"/>
      <c r="B111" s="15" t="s">
        <v>228</v>
      </c>
      <c r="C111" s="11">
        <v>3</v>
      </c>
      <c r="D111" s="11">
        <v>4</v>
      </c>
      <c r="E111" s="8" t="s">
        <v>229</v>
      </c>
      <c r="F111" s="12"/>
      <c r="G111" s="13">
        <f>G112</f>
        <v>235</v>
      </c>
      <c r="H111" s="13">
        <f t="shared" si="78"/>
        <v>157.80000000000001</v>
      </c>
      <c r="I111" s="34">
        <f t="shared" si="70"/>
        <v>0.6714893617021277</v>
      </c>
      <c r="J111" s="13">
        <f t="shared" si="78"/>
        <v>220</v>
      </c>
      <c r="K111" s="13">
        <f t="shared" si="78"/>
        <v>220</v>
      </c>
    </row>
    <row r="112" spans="1:11" ht="36" hidden="1">
      <c r="A112" s="65"/>
      <c r="B112" s="15" t="s">
        <v>230</v>
      </c>
      <c r="C112" s="11">
        <v>3</v>
      </c>
      <c r="D112" s="11">
        <v>4</v>
      </c>
      <c r="E112" s="8" t="s">
        <v>231</v>
      </c>
      <c r="F112" s="12"/>
      <c r="G112" s="13">
        <f>G113</f>
        <v>235</v>
      </c>
      <c r="H112" s="13">
        <f t="shared" si="78"/>
        <v>157.80000000000001</v>
      </c>
      <c r="I112" s="34">
        <f t="shared" si="70"/>
        <v>0.6714893617021277</v>
      </c>
      <c r="J112" s="13">
        <f t="shared" si="78"/>
        <v>220</v>
      </c>
      <c r="K112" s="13">
        <f t="shared" si="78"/>
        <v>220</v>
      </c>
    </row>
    <row r="113" spans="1:11" hidden="1">
      <c r="A113" s="65"/>
      <c r="B113" s="15" t="s">
        <v>232</v>
      </c>
      <c r="C113" s="11">
        <v>3</v>
      </c>
      <c r="D113" s="11">
        <v>4</v>
      </c>
      <c r="E113" s="8" t="s">
        <v>233</v>
      </c>
      <c r="F113" s="12"/>
      <c r="G113" s="13">
        <f t="shared" si="78"/>
        <v>235</v>
      </c>
      <c r="H113" s="13">
        <f t="shared" si="78"/>
        <v>157.80000000000001</v>
      </c>
      <c r="I113" s="34">
        <f t="shared" si="70"/>
        <v>0.6714893617021277</v>
      </c>
      <c r="J113" s="13">
        <f t="shared" si="78"/>
        <v>220</v>
      </c>
      <c r="K113" s="13">
        <f t="shared" si="78"/>
        <v>220</v>
      </c>
    </row>
    <row r="114" spans="1:11" ht="24" hidden="1">
      <c r="A114" s="65"/>
      <c r="B114" s="16" t="s">
        <v>146</v>
      </c>
      <c r="C114" s="11">
        <v>3</v>
      </c>
      <c r="D114" s="11">
        <v>4</v>
      </c>
      <c r="E114" s="8" t="s">
        <v>233</v>
      </c>
      <c r="F114" s="12">
        <v>200</v>
      </c>
      <c r="G114" s="13">
        <f t="shared" si="78"/>
        <v>235</v>
      </c>
      <c r="H114" s="13">
        <f t="shared" si="78"/>
        <v>157.80000000000001</v>
      </c>
      <c r="I114" s="34">
        <f t="shared" si="70"/>
        <v>0.6714893617021277</v>
      </c>
      <c r="J114" s="13">
        <f t="shared" si="78"/>
        <v>220</v>
      </c>
      <c r="K114" s="13">
        <f t="shared" si="78"/>
        <v>220</v>
      </c>
    </row>
    <row r="115" spans="1:11" ht="24" hidden="1">
      <c r="A115" s="65"/>
      <c r="B115" s="16" t="s">
        <v>148</v>
      </c>
      <c r="C115" s="11">
        <v>3</v>
      </c>
      <c r="D115" s="11">
        <v>4</v>
      </c>
      <c r="E115" s="8" t="s">
        <v>233</v>
      </c>
      <c r="F115" s="12">
        <v>240</v>
      </c>
      <c r="G115" s="13">
        <v>235</v>
      </c>
      <c r="H115" s="13">
        <f>126.8+31</f>
        <v>157.80000000000001</v>
      </c>
      <c r="I115" s="34">
        <f t="shared" si="70"/>
        <v>0.6714893617021277</v>
      </c>
      <c r="J115" s="13">
        <v>220</v>
      </c>
      <c r="K115" s="13">
        <v>220</v>
      </c>
    </row>
    <row r="116" spans="1:11" ht="24">
      <c r="A116" s="65"/>
      <c r="B116" s="17" t="s">
        <v>234</v>
      </c>
      <c r="C116" s="11">
        <v>3</v>
      </c>
      <c r="D116" s="11">
        <v>9</v>
      </c>
      <c r="E116" s="8"/>
      <c r="F116" s="12" t="s">
        <v>133</v>
      </c>
      <c r="G116" s="13">
        <f>G117</f>
        <v>85</v>
      </c>
      <c r="H116" s="13">
        <f t="shared" ref="H116:H117" si="79">H117</f>
        <v>35</v>
      </c>
      <c r="I116" s="34">
        <f t="shared" si="70"/>
        <v>0.41176470588235292</v>
      </c>
      <c r="J116" s="13">
        <f t="shared" ref="J116:K116" si="80">J117</f>
        <v>50</v>
      </c>
      <c r="K116" s="13">
        <f t="shared" si="80"/>
        <v>50</v>
      </c>
    </row>
    <row r="117" spans="1:11" ht="36" hidden="1">
      <c r="A117" s="65"/>
      <c r="B117" s="14" t="s">
        <v>163</v>
      </c>
      <c r="C117" s="11">
        <v>3</v>
      </c>
      <c r="D117" s="11">
        <v>9</v>
      </c>
      <c r="E117" s="8" t="s">
        <v>235</v>
      </c>
      <c r="F117" s="12" t="s">
        <v>133</v>
      </c>
      <c r="G117" s="13">
        <f>G118</f>
        <v>85</v>
      </c>
      <c r="H117" s="13">
        <f t="shared" si="79"/>
        <v>35</v>
      </c>
      <c r="I117" s="34">
        <f t="shared" si="70"/>
        <v>0.41176470588235292</v>
      </c>
      <c r="J117" s="13">
        <f t="shared" ref="J117:K117" si="81">J124</f>
        <v>50</v>
      </c>
      <c r="K117" s="13">
        <f t="shared" si="81"/>
        <v>50</v>
      </c>
    </row>
    <row r="118" spans="1:11" ht="36" hidden="1">
      <c r="A118" s="65"/>
      <c r="B118" s="15" t="s">
        <v>236</v>
      </c>
      <c r="C118" s="11">
        <v>3</v>
      </c>
      <c r="D118" s="11">
        <v>9</v>
      </c>
      <c r="E118" s="8" t="s">
        <v>237</v>
      </c>
      <c r="F118" s="12"/>
      <c r="G118" s="13">
        <f>G119+G123</f>
        <v>85</v>
      </c>
      <c r="H118" s="13">
        <f t="shared" ref="H118" si="82">H119+H123</f>
        <v>35</v>
      </c>
      <c r="I118" s="34">
        <f t="shared" si="70"/>
        <v>0.41176470588235292</v>
      </c>
      <c r="J118" s="13">
        <f>J123</f>
        <v>50</v>
      </c>
      <c r="K118" s="13">
        <f>K123</f>
        <v>50</v>
      </c>
    </row>
    <row r="119" spans="1:11" ht="24" hidden="1">
      <c r="A119" s="65"/>
      <c r="B119" s="15" t="s">
        <v>165</v>
      </c>
      <c r="C119" s="11">
        <v>3</v>
      </c>
      <c r="D119" s="11">
        <v>9</v>
      </c>
      <c r="E119" s="8" t="s">
        <v>166</v>
      </c>
      <c r="F119" s="12"/>
      <c r="G119" s="13">
        <f>G120</f>
        <v>35</v>
      </c>
      <c r="H119" s="13">
        <f t="shared" ref="H119:H121" si="83">H120</f>
        <v>35</v>
      </c>
      <c r="I119" s="34">
        <f t="shared" si="70"/>
        <v>1</v>
      </c>
      <c r="J119" s="13"/>
      <c r="K119" s="13"/>
    </row>
    <row r="120" spans="1:11" hidden="1">
      <c r="A120" s="65"/>
      <c r="B120" s="15" t="s">
        <v>167</v>
      </c>
      <c r="C120" s="11">
        <v>3</v>
      </c>
      <c r="D120" s="11">
        <v>9</v>
      </c>
      <c r="E120" s="8" t="s">
        <v>168</v>
      </c>
      <c r="F120" s="12"/>
      <c r="G120" s="13">
        <f>G121</f>
        <v>35</v>
      </c>
      <c r="H120" s="13">
        <f t="shared" si="83"/>
        <v>35</v>
      </c>
      <c r="I120" s="34">
        <f t="shared" si="70"/>
        <v>1</v>
      </c>
      <c r="J120" s="13"/>
      <c r="K120" s="13"/>
    </row>
    <row r="121" spans="1:11" hidden="1">
      <c r="A121" s="65"/>
      <c r="B121" s="16" t="s">
        <v>238</v>
      </c>
      <c r="C121" s="11">
        <v>3</v>
      </c>
      <c r="D121" s="11">
        <v>9</v>
      </c>
      <c r="E121" s="8" t="s">
        <v>168</v>
      </c>
      <c r="F121" s="12">
        <v>300</v>
      </c>
      <c r="G121" s="13">
        <f>G122</f>
        <v>35</v>
      </c>
      <c r="H121" s="13">
        <f t="shared" si="83"/>
        <v>35</v>
      </c>
      <c r="I121" s="34">
        <f t="shared" si="70"/>
        <v>1</v>
      </c>
      <c r="J121" s="13"/>
      <c r="K121" s="13"/>
    </row>
    <row r="122" spans="1:11" hidden="1">
      <c r="A122" s="65"/>
      <c r="B122" s="16" t="s">
        <v>239</v>
      </c>
      <c r="C122" s="11">
        <v>3</v>
      </c>
      <c r="D122" s="11">
        <v>9</v>
      </c>
      <c r="E122" s="8" t="s">
        <v>168</v>
      </c>
      <c r="F122" s="12">
        <v>360</v>
      </c>
      <c r="G122" s="13">
        <v>35</v>
      </c>
      <c r="H122" s="13">
        <v>35</v>
      </c>
      <c r="I122" s="34">
        <f t="shared" si="70"/>
        <v>1</v>
      </c>
      <c r="J122" s="13"/>
      <c r="K122" s="13"/>
    </row>
    <row r="123" spans="1:11" ht="36" hidden="1">
      <c r="A123" s="65"/>
      <c r="B123" s="15" t="s">
        <v>240</v>
      </c>
      <c r="C123" s="11">
        <v>3</v>
      </c>
      <c r="D123" s="11">
        <v>9</v>
      </c>
      <c r="E123" s="8" t="s">
        <v>241</v>
      </c>
      <c r="F123" s="12"/>
      <c r="G123" s="13">
        <f>G124</f>
        <v>50</v>
      </c>
      <c r="H123" s="13">
        <f t="shared" ref="H123:H124" si="84">H124</f>
        <v>0</v>
      </c>
      <c r="I123" s="34">
        <f t="shared" si="70"/>
        <v>0</v>
      </c>
      <c r="J123" s="13">
        <f t="shared" ref="J123:K124" si="85">J124</f>
        <v>50</v>
      </c>
      <c r="K123" s="13">
        <f t="shared" si="85"/>
        <v>50</v>
      </c>
    </row>
    <row r="124" spans="1:11" ht="36" hidden="1">
      <c r="A124" s="65"/>
      <c r="B124" s="15" t="s">
        <v>242</v>
      </c>
      <c r="C124" s="11">
        <v>3</v>
      </c>
      <c r="D124" s="11">
        <v>9</v>
      </c>
      <c r="E124" s="8" t="s">
        <v>243</v>
      </c>
      <c r="F124" s="12"/>
      <c r="G124" s="13">
        <f>G125</f>
        <v>50</v>
      </c>
      <c r="H124" s="13">
        <f t="shared" si="84"/>
        <v>0</v>
      </c>
      <c r="I124" s="34">
        <f t="shared" si="70"/>
        <v>0</v>
      </c>
      <c r="J124" s="13">
        <f t="shared" si="85"/>
        <v>50</v>
      </c>
      <c r="K124" s="13">
        <f t="shared" si="85"/>
        <v>50</v>
      </c>
    </row>
    <row r="125" spans="1:11" ht="24" hidden="1">
      <c r="A125" s="65"/>
      <c r="B125" s="16" t="s">
        <v>146</v>
      </c>
      <c r="C125" s="11">
        <v>3</v>
      </c>
      <c r="D125" s="11">
        <v>9</v>
      </c>
      <c r="E125" s="8" t="s">
        <v>243</v>
      </c>
      <c r="F125" s="12">
        <v>200</v>
      </c>
      <c r="G125" s="13">
        <f t="shared" ref="G125:K125" si="86">G126</f>
        <v>50</v>
      </c>
      <c r="H125" s="13">
        <f t="shared" si="86"/>
        <v>0</v>
      </c>
      <c r="I125" s="34">
        <f t="shared" si="70"/>
        <v>0</v>
      </c>
      <c r="J125" s="13">
        <f t="shared" si="86"/>
        <v>50</v>
      </c>
      <c r="K125" s="13">
        <f t="shared" si="86"/>
        <v>50</v>
      </c>
    </row>
    <row r="126" spans="1:11" ht="24" hidden="1">
      <c r="A126" s="65"/>
      <c r="B126" s="16" t="s">
        <v>148</v>
      </c>
      <c r="C126" s="11">
        <v>3</v>
      </c>
      <c r="D126" s="11">
        <v>9</v>
      </c>
      <c r="E126" s="8" t="s">
        <v>243</v>
      </c>
      <c r="F126" s="12">
        <v>240</v>
      </c>
      <c r="G126" s="13">
        <v>50</v>
      </c>
      <c r="H126" s="13">
        <v>0</v>
      </c>
      <c r="I126" s="34">
        <f t="shared" si="70"/>
        <v>0</v>
      </c>
      <c r="J126" s="13">
        <v>50</v>
      </c>
      <c r="K126" s="13">
        <v>50</v>
      </c>
    </row>
    <row r="127" spans="1:11" ht="24">
      <c r="A127" s="65"/>
      <c r="B127" s="16" t="s">
        <v>244</v>
      </c>
      <c r="C127" s="11">
        <v>3</v>
      </c>
      <c r="D127" s="11">
        <v>14</v>
      </c>
      <c r="E127" s="8"/>
      <c r="F127" s="12"/>
      <c r="G127" s="13">
        <f>G128</f>
        <v>46.8</v>
      </c>
      <c r="H127" s="13">
        <f t="shared" ref="H127" si="87">H128</f>
        <v>0</v>
      </c>
      <c r="I127" s="34">
        <f t="shared" si="70"/>
        <v>0</v>
      </c>
      <c r="J127" s="13">
        <f t="shared" ref="G127:K129" si="88">J128</f>
        <v>14.8</v>
      </c>
      <c r="K127" s="13">
        <f t="shared" si="88"/>
        <v>14.8</v>
      </c>
    </row>
    <row r="128" spans="1:11" ht="36" hidden="1">
      <c r="A128" s="65"/>
      <c r="B128" s="20" t="s">
        <v>227</v>
      </c>
      <c r="C128" s="11">
        <v>3</v>
      </c>
      <c r="D128" s="11">
        <v>14</v>
      </c>
      <c r="E128" s="8" t="s">
        <v>197</v>
      </c>
      <c r="F128" s="12"/>
      <c r="G128" s="13">
        <f t="shared" si="88"/>
        <v>46.8</v>
      </c>
      <c r="H128" s="13">
        <f t="shared" si="88"/>
        <v>0</v>
      </c>
      <c r="I128" s="34">
        <f t="shared" si="70"/>
        <v>0</v>
      </c>
      <c r="J128" s="13">
        <f t="shared" si="88"/>
        <v>14.8</v>
      </c>
      <c r="K128" s="13">
        <f t="shared" si="88"/>
        <v>14.8</v>
      </c>
    </row>
    <row r="129" spans="1:11" hidden="1">
      <c r="A129" s="65"/>
      <c r="B129" s="15" t="s">
        <v>228</v>
      </c>
      <c r="C129" s="11">
        <v>3</v>
      </c>
      <c r="D129" s="11">
        <v>14</v>
      </c>
      <c r="E129" s="8" t="s">
        <v>229</v>
      </c>
      <c r="F129" s="12"/>
      <c r="G129" s="13">
        <f>G130</f>
        <v>46.8</v>
      </c>
      <c r="H129" s="13">
        <f t="shared" si="88"/>
        <v>0</v>
      </c>
      <c r="I129" s="34">
        <f t="shared" si="70"/>
        <v>0</v>
      </c>
      <c r="J129" s="13">
        <f t="shared" si="88"/>
        <v>14.8</v>
      </c>
      <c r="K129" s="13">
        <f t="shared" si="88"/>
        <v>14.8</v>
      </c>
    </row>
    <row r="130" spans="1:11" ht="24" hidden="1">
      <c r="A130" s="65"/>
      <c r="B130" s="21" t="s">
        <v>245</v>
      </c>
      <c r="C130" s="11">
        <v>3</v>
      </c>
      <c r="D130" s="11">
        <v>14</v>
      </c>
      <c r="E130" s="8" t="s">
        <v>246</v>
      </c>
      <c r="F130" s="12"/>
      <c r="G130" s="13">
        <f>G131+G134+G137</f>
        <v>46.8</v>
      </c>
      <c r="H130" s="13">
        <f t="shared" ref="H130" si="89">H131+H134+H137</f>
        <v>0</v>
      </c>
      <c r="I130" s="34">
        <f t="shared" si="70"/>
        <v>0</v>
      </c>
      <c r="J130" s="13">
        <f t="shared" ref="J130:K130" si="90">J131+J134</f>
        <v>14.8</v>
      </c>
      <c r="K130" s="13">
        <f t="shared" si="90"/>
        <v>14.8</v>
      </c>
    </row>
    <row r="131" spans="1:11" ht="16.5" hidden="1" customHeight="1">
      <c r="A131" s="65"/>
      <c r="B131" s="21" t="s">
        <v>247</v>
      </c>
      <c r="C131" s="11">
        <v>3</v>
      </c>
      <c r="D131" s="11">
        <v>14</v>
      </c>
      <c r="E131" s="8" t="s">
        <v>248</v>
      </c>
      <c r="F131" s="12"/>
      <c r="G131" s="13">
        <f t="shared" ref="G131:K132" si="91">G132</f>
        <v>23.4</v>
      </c>
      <c r="H131" s="13">
        <f t="shared" si="91"/>
        <v>0</v>
      </c>
      <c r="I131" s="34">
        <f t="shared" si="70"/>
        <v>0</v>
      </c>
      <c r="J131" s="13">
        <f t="shared" si="91"/>
        <v>7.4</v>
      </c>
      <c r="K131" s="13">
        <f t="shared" si="91"/>
        <v>7.4</v>
      </c>
    </row>
    <row r="132" spans="1:11" ht="24" hidden="1">
      <c r="A132" s="65"/>
      <c r="B132" s="16" t="s">
        <v>146</v>
      </c>
      <c r="C132" s="11">
        <v>3</v>
      </c>
      <c r="D132" s="11">
        <v>14</v>
      </c>
      <c r="E132" s="8" t="s">
        <v>248</v>
      </c>
      <c r="F132" s="12">
        <v>200</v>
      </c>
      <c r="G132" s="13">
        <f t="shared" si="91"/>
        <v>23.4</v>
      </c>
      <c r="H132" s="13">
        <f t="shared" si="91"/>
        <v>0</v>
      </c>
      <c r="I132" s="34">
        <f t="shared" si="70"/>
        <v>0</v>
      </c>
      <c r="J132" s="13">
        <f t="shared" si="91"/>
        <v>7.4</v>
      </c>
      <c r="K132" s="13">
        <f t="shared" si="91"/>
        <v>7.4</v>
      </c>
    </row>
    <row r="133" spans="1:11" ht="24" hidden="1">
      <c r="A133" s="65"/>
      <c r="B133" s="16" t="s">
        <v>148</v>
      </c>
      <c r="C133" s="11">
        <v>3</v>
      </c>
      <c r="D133" s="11">
        <v>14</v>
      </c>
      <c r="E133" s="8" t="s">
        <v>248</v>
      </c>
      <c r="F133" s="12">
        <v>240</v>
      </c>
      <c r="G133" s="13">
        <v>23.4</v>
      </c>
      <c r="H133" s="13">
        <v>0</v>
      </c>
      <c r="I133" s="34">
        <f t="shared" si="70"/>
        <v>0</v>
      </c>
      <c r="J133" s="13">
        <v>7.4</v>
      </c>
      <c r="K133" s="13">
        <v>7.4</v>
      </c>
    </row>
    <row r="134" spans="1:11" ht="24" hidden="1">
      <c r="A134" s="65"/>
      <c r="B134" s="16" t="s">
        <v>249</v>
      </c>
      <c r="C134" s="11">
        <v>3</v>
      </c>
      <c r="D134" s="11">
        <v>14</v>
      </c>
      <c r="E134" s="8" t="s">
        <v>250</v>
      </c>
      <c r="F134" s="12"/>
      <c r="G134" s="13">
        <f>G135</f>
        <v>10.1</v>
      </c>
      <c r="H134" s="13">
        <f t="shared" ref="H134:H135" si="92">H135</f>
        <v>0</v>
      </c>
      <c r="I134" s="34">
        <f t="shared" si="70"/>
        <v>0</v>
      </c>
      <c r="J134" s="13">
        <f t="shared" ref="J134:K135" si="93">J135</f>
        <v>7.4</v>
      </c>
      <c r="K134" s="13">
        <f t="shared" si="93"/>
        <v>7.4</v>
      </c>
    </row>
    <row r="135" spans="1:11" ht="24" hidden="1">
      <c r="A135" s="65"/>
      <c r="B135" s="16" t="s">
        <v>146</v>
      </c>
      <c r="C135" s="11">
        <v>3</v>
      </c>
      <c r="D135" s="11">
        <v>14</v>
      </c>
      <c r="E135" s="8" t="s">
        <v>250</v>
      </c>
      <c r="F135" s="12">
        <v>200</v>
      </c>
      <c r="G135" s="13">
        <f>G136</f>
        <v>10.1</v>
      </c>
      <c r="H135" s="13">
        <f t="shared" si="92"/>
        <v>0</v>
      </c>
      <c r="I135" s="34">
        <f t="shared" si="70"/>
        <v>0</v>
      </c>
      <c r="J135" s="13">
        <f t="shared" si="93"/>
        <v>7.4</v>
      </c>
      <c r="K135" s="13">
        <f t="shared" si="93"/>
        <v>7.4</v>
      </c>
    </row>
    <row r="136" spans="1:11" ht="24" hidden="1">
      <c r="A136" s="65"/>
      <c r="B136" s="16" t="s">
        <v>148</v>
      </c>
      <c r="C136" s="11">
        <v>3</v>
      </c>
      <c r="D136" s="11">
        <v>14</v>
      </c>
      <c r="E136" s="8" t="s">
        <v>250</v>
      </c>
      <c r="F136" s="12">
        <v>240</v>
      </c>
      <c r="G136" s="13">
        <v>10.1</v>
      </c>
      <c r="H136" s="13">
        <v>0</v>
      </c>
      <c r="I136" s="34">
        <f t="shared" si="70"/>
        <v>0</v>
      </c>
      <c r="J136" s="13">
        <v>7.4</v>
      </c>
      <c r="K136" s="13">
        <v>7.4</v>
      </c>
    </row>
    <row r="137" spans="1:11" ht="24" hidden="1">
      <c r="A137" s="65"/>
      <c r="B137" s="16" t="s">
        <v>194</v>
      </c>
      <c r="C137" s="11">
        <v>3</v>
      </c>
      <c r="D137" s="11">
        <v>14</v>
      </c>
      <c r="E137" s="8" t="s">
        <v>251</v>
      </c>
      <c r="F137" s="12"/>
      <c r="G137" s="13">
        <f>G138</f>
        <v>13.3</v>
      </c>
      <c r="H137" s="13">
        <f t="shared" ref="H137:H138" si="94">H138</f>
        <v>0</v>
      </c>
      <c r="I137" s="34">
        <f t="shared" si="70"/>
        <v>0</v>
      </c>
      <c r="J137" s="13"/>
      <c r="K137" s="13"/>
    </row>
    <row r="138" spans="1:11" ht="24" hidden="1">
      <c r="A138" s="65"/>
      <c r="B138" s="16" t="s">
        <v>146</v>
      </c>
      <c r="C138" s="11">
        <v>3</v>
      </c>
      <c r="D138" s="11">
        <v>14</v>
      </c>
      <c r="E138" s="8" t="s">
        <v>251</v>
      </c>
      <c r="F138" s="12">
        <v>200</v>
      </c>
      <c r="G138" s="13">
        <f>G139</f>
        <v>13.3</v>
      </c>
      <c r="H138" s="13">
        <f t="shared" si="94"/>
        <v>0</v>
      </c>
      <c r="I138" s="34">
        <f t="shared" si="70"/>
        <v>0</v>
      </c>
      <c r="J138" s="13"/>
      <c r="K138" s="13"/>
    </row>
    <row r="139" spans="1:11" ht="24" hidden="1">
      <c r="A139" s="65"/>
      <c r="B139" s="16" t="s">
        <v>148</v>
      </c>
      <c r="C139" s="11">
        <v>3</v>
      </c>
      <c r="D139" s="11">
        <v>14</v>
      </c>
      <c r="E139" s="8" t="s">
        <v>251</v>
      </c>
      <c r="F139" s="12">
        <v>240</v>
      </c>
      <c r="G139" s="13">
        <v>13.3</v>
      </c>
      <c r="H139" s="13">
        <v>0</v>
      </c>
      <c r="I139" s="34">
        <f t="shared" si="70"/>
        <v>0</v>
      </c>
      <c r="J139" s="13"/>
      <c r="K139" s="13"/>
    </row>
    <row r="140" spans="1:11">
      <c r="A140" s="65"/>
      <c r="B140" s="17" t="s">
        <v>252</v>
      </c>
      <c r="C140" s="8" t="s">
        <v>253</v>
      </c>
      <c r="D140" s="8" t="s">
        <v>132</v>
      </c>
      <c r="E140" s="8"/>
      <c r="F140" s="12" t="s">
        <v>133</v>
      </c>
      <c r="G140" s="13">
        <f>G141+G151+G166+G178+G185</f>
        <v>20379.599999999999</v>
      </c>
      <c r="H140" s="13">
        <f t="shared" ref="H140" si="95">H141+H151+H166+H178+H185</f>
        <v>12688.7</v>
      </c>
      <c r="I140" s="34">
        <f t="shared" si="70"/>
        <v>0.62261771575497071</v>
      </c>
      <c r="J140" s="13">
        <f>J141+J151+J166+J178+J185</f>
        <v>15014.1</v>
      </c>
      <c r="K140" s="13">
        <f>K141+K151+K166+K178+K185</f>
        <v>15245</v>
      </c>
    </row>
    <row r="141" spans="1:11">
      <c r="A141" s="65"/>
      <c r="B141" s="17" t="s">
        <v>254</v>
      </c>
      <c r="C141" s="8" t="s">
        <v>253</v>
      </c>
      <c r="D141" s="8" t="s">
        <v>255</v>
      </c>
      <c r="E141" s="8"/>
      <c r="F141" s="12" t="s">
        <v>133</v>
      </c>
      <c r="G141" s="13">
        <f t="shared" ref="G141:K143" si="96">G142</f>
        <v>6833.6</v>
      </c>
      <c r="H141" s="13">
        <f t="shared" si="96"/>
        <v>4408.5</v>
      </c>
      <c r="I141" s="34">
        <f t="shared" si="70"/>
        <v>0.64512116600327785</v>
      </c>
      <c r="J141" s="13">
        <f t="shared" si="96"/>
        <v>3519</v>
      </c>
      <c r="K141" s="13">
        <f t="shared" si="96"/>
        <v>3319</v>
      </c>
    </row>
    <row r="142" spans="1:11" ht="24" hidden="1">
      <c r="A142" s="65"/>
      <c r="B142" s="15" t="s">
        <v>256</v>
      </c>
      <c r="C142" s="8" t="s">
        <v>253</v>
      </c>
      <c r="D142" s="8" t="s">
        <v>255</v>
      </c>
      <c r="E142" s="8" t="s">
        <v>257</v>
      </c>
      <c r="F142" s="12"/>
      <c r="G142" s="13">
        <f t="shared" si="96"/>
        <v>6833.6</v>
      </c>
      <c r="H142" s="13">
        <f t="shared" si="96"/>
        <v>4408.5</v>
      </c>
      <c r="I142" s="34">
        <f t="shared" si="70"/>
        <v>0.64512116600327785</v>
      </c>
      <c r="J142" s="13">
        <f t="shared" si="96"/>
        <v>3519</v>
      </c>
      <c r="K142" s="13">
        <f t="shared" si="96"/>
        <v>3319</v>
      </c>
    </row>
    <row r="143" spans="1:11" hidden="1">
      <c r="A143" s="65"/>
      <c r="B143" s="15" t="s">
        <v>258</v>
      </c>
      <c r="C143" s="8" t="s">
        <v>253</v>
      </c>
      <c r="D143" s="8" t="s">
        <v>255</v>
      </c>
      <c r="E143" s="8" t="s">
        <v>259</v>
      </c>
      <c r="F143" s="12"/>
      <c r="G143" s="13">
        <f>G144</f>
        <v>6833.6</v>
      </c>
      <c r="H143" s="13">
        <f t="shared" si="96"/>
        <v>4408.5</v>
      </c>
      <c r="I143" s="34">
        <f t="shared" si="70"/>
        <v>0.64512116600327785</v>
      </c>
      <c r="J143" s="13">
        <f t="shared" si="96"/>
        <v>3519</v>
      </c>
      <c r="K143" s="13">
        <f t="shared" si="96"/>
        <v>3319</v>
      </c>
    </row>
    <row r="144" spans="1:11" ht="24" hidden="1">
      <c r="A144" s="65"/>
      <c r="B144" s="15" t="s">
        <v>260</v>
      </c>
      <c r="C144" s="8" t="s">
        <v>253</v>
      </c>
      <c r="D144" s="8" t="s">
        <v>255</v>
      </c>
      <c r="E144" s="22" t="s">
        <v>261</v>
      </c>
      <c r="F144" s="12"/>
      <c r="G144" s="13">
        <f>G145+G148</f>
        <v>6833.6</v>
      </c>
      <c r="H144" s="13">
        <f t="shared" ref="H144" si="97">H145+H148</f>
        <v>4408.5</v>
      </c>
      <c r="I144" s="34">
        <f t="shared" si="70"/>
        <v>0.64512116600327785</v>
      </c>
      <c r="J144" s="13">
        <f t="shared" ref="J144:K144" si="98">J145+J148</f>
        <v>3519</v>
      </c>
      <c r="K144" s="13">
        <f t="shared" si="98"/>
        <v>3319</v>
      </c>
    </row>
    <row r="145" spans="1:11" ht="36" hidden="1">
      <c r="A145" s="65"/>
      <c r="B145" s="15" t="s">
        <v>262</v>
      </c>
      <c r="C145" s="8" t="s">
        <v>253</v>
      </c>
      <c r="D145" s="8" t="s">
        <v>255</v>
      </c>
      <c r="E145" s="22" t="s">
        <v>263</v>
      </c>
      <c r="F145" s="12"/>
      <c r="G145" s="13">
        <f>G146</f>
        <v>3942.1</v>
      </c>
      <c r="H145" s="13">
        <f t="shared" ref="H145" si="99">H146</f>
        <v>2321</v>
      </c>
      <c r="I145" s="34">
        <f t="shared" si="70"/>
        <v>0.58877248167220519</v>
      </c>
      <c r="J145" s="13">
        <f t="shared" ref="J145:K145" si="100">J146</f>
        <v>2442</v>
      </c>
      <c r="K145" s="13">
        <f t="shared" si="100"/>
        <v>2242</v>
      </c>
    </row>
    <row r="146" spans="1:11" ht="48" hidden="1">
      <c r="A146" s="65"/>
      <c r="B146" s="23" t="s">
        <v>140</v>
      </c>
      <c r="C146" s="8" t="s">
        <v>253</v>
      </c>
      <c r="D146" s="8" t="s">
        <v>255</v>
      </c>
      <c r="E146" s="22" t="s">
        <v>263</v>
      </c>
      <c r="F146" s="12">
        <v>100</v>
      </c>
      <c r="G146" s="13">
        <f t="shared" ref="G146:K146" si="101">G147</f>
        <v>3942.1</v>
      </c>
      <c r="H146" s="13">
        <f t="shared" si="101"/>
        <v>2321</v>
      </c>
      <c r="I146" s="34">
        <f t="shared" si="70"/>
        <v>0.58877248167220519</v>
      </c>
      <c r="J146" s="13">
        <f t="shared" si="101"/>
        <v>2442</v>
      </c>
      <c r="K146" s="13">
        <f t="shared" si="101"/>
        <v>2242</v>
      </c>
    </row>
    <row r="147" spans="1:11" ht="24" hidden="1">
      <c r="A147" s="65"/>
      <c r="B147" s="16" t="s">
        <v>181</v>
      </c>
      <c r="C147" s="11" t="s">
        <v>253</v>
      </c>
      <c r="D147" s="11" t="s">
        <v>255</v>
      </c>
      <c r="E147" s="22" t="s">
        <v>263</v>
      </c>
      <c r="F147" s="12">
        <v>110</v>
      </c>
      <c r="G147" s="13">
        <v>3942.1</v>
      </c>
      <c r="H147" s="13">
        <v>2321</v>
      </c>
      <c r="I147" s="34">
        <f t="shared" si="70"/>
        <v>0.58877248167220519</v>
      </c>
      <c r="J147" s="13">
        <v>2442</v>
      </c>
      <c r="K147" s="13">
        <v>2242</v>
      </c>
    </row>
    <row r="148" spans="1:11" ht="24" hidden="1">
      <c r="A148" s="65"/>
      <c r="B148" s="15" t="s">
        <v>264</v>
      </c>
      <c r="C148" s="8" t="s">
        <v>253</v>
      </c>
      <c r="D148" s="8" t="s">
        <v>255</v>
      </c>
      <c r="E148" s="8" t="s">
        <v>265</v>
      </c>
      <c r="F148" s="12"/>
      <c r="G148" s="13">
        <f t="shared" ref="G148:K149" si="102">G149</f>
        <v>2891.5</v>
      </c>
      <c r="H148" s="13">
        <f t="shared" si="102"/>
        <v>2087.5</v>
      </c>
      <c r="I148" s="34">
        <f t="shared" si="70"/>
        <v>0.72194362787480548</v>
      </c>
      <c r="J148" s="13">
        <f t="shared" si="102"/>
        <v>1077</v>
      </c>
      <c r="K148" s="13">
        <f t="shared" si="102"/>
        <v>1077</v>
      </c>
    </row>
    <row r="149" spans="1:11" ht="48" hidden="1">
      <c r="A149" s="65"/>
      <c r="B149" s="16" t="s">
        <v>140</v>
      </c>
      <c r="C149" s="8" t="s">
        <v>253</v>
      </c>
      <c r="D149" s="8" t="s">
        <v>255</v>
      </c>
      <c r="E149" s="8" t="s">
        <v>265</v>
      </c>
      <c r="F149" s="12">
        <v>100</v>
      </c>
      <c r="G149" s="13">
        <f>G150</f>
        <v>2891.5</v>
      </c>
      <c r="H149" s="13">
        <f t="shared" si="102"/>
        <v>2087.5</v>
      </c>
      <c r="I149" s="34">
        <f t="shared" si="70"/>
        <v>0.72194362787480548</v>
      </c>
      <c r="J149" s="13">
        <v>1077</v>
      </c>
      <c r="K149" s="13">
        <v>1077</v>
      </c>
    </row>
    <row r="150" spans="1:11" hidden="1">
      <c r="A150" s="65"/>
      <c r="B150" s="16" t="s">
        <v>181</v>
      </c>
      <c r="C150" s="8" t="s">
        <v>253</v>
      </c>
      <c r="D150" s="8" t="s">
        <v>255</v>
      </c>
      <c r="E150" s="8" t="s">
        <v>265</v>
      </c>
      <c r="F150" s="12">
        <v>110</v>
      </c>
      <c r="G150" s="13">
        <f>1396.5+450+818+227</f>
        <v>2891.5</v>
      </c>
      <c r="H150" s="13">
        <v>2087.5</v>
      </c>
      <c r="I150" s="34">
        <f t="shared" si="70"/>
        <v>0.72194362787480548</v>
      </c>
      <c r="J150" s="13">
        <v>1077000</v>
      </c>
      <c r="K150" s="13">
        <v>1077000</v>
      </c>
    </row>
    <row r="151" spans="1:11">
      <c r="A151" s="65"/>
      <c r="B151" s="17" t="s">
        <v>266</v>
      </c>
      <c r="C151" s="8" t="s">
        <v>253</v>
      </c>
      <c r="D151" s="8" t="s">
        <v>267</v>
      </c>
      <c r="E151" s="8"/>
      <c r="F151" s="12" t="s">
        <v>133</v>
      </c>
      <c r="G151" s="13">
        <f t="shared" ref="G151:K158" si="103">G152</f>
        <v>2464</v>
      </c>
      <c r="H151" s="13">
        <f t="shared" si="103"/>
        <v>1541.6</v>
      </c>
      <c r="I151" s="34">
        <f t="shared" si="70"/>
        <v>0.62564935064935057</v>
      </c>
      <c r="J151" s="13">
        <f t="shared" si="103"/>
        <v>0</v>
      </c>
      <c r="K151" s="13">
        <f t="shared" si="103"/>
        <v>0</v>
      </c>
    </row>
    <row r="152" spans="1:11" ht="36" hidden="1">
      <c r="A152" s="65"/>
      <c r="B152" s="15" t="s">
        <v>268</v>
      </c>
      <c r="C152" s="8" t="s">
        <v>253</v>
      </c>
      <c r="D152" s="8" t="s">
        <v>267</v>
      </c>
      <c r="E152" s="8" t="s">
        <v>269</v>
      </c>
      <c r="F152" s="12"/>
      <c r="G152" s="13">
        <f t="shared" si="103"/>
        <v>2464</v>
      </c>
      <c r="H152" s="13">
        <f t="shared" si="103"/>
        <v>1541.6</v>
      </c>
      <c r="I152" s="34">
        <f t="shared" si="70"/>
        <v>0.62564935064935057</v>
      </c>
      <c r="J152" s="13">
        <f t="shared" si="103"/>
        <v>0</v>
      </c>
      <c r="K152" s="13">
        <f t="shared" si="103"/>
        <v>0</v>
      </c>
    </row>
    <row r="153" spans="1:11" hidden="1">
      <c r="A153" s="65"/>
      <c r="B153" s="15" t="s">
        <v>270</v>
      </c>
      <c r="C153" s="8" t="s">
        <v>253</v>
      </c>
      <c r="D153" s="8" t="s">
        <v>267</v>
      </c>
      <c r="E153" s="8" t="s">
        <v>271</v>
      </c>
      <c r="F153" s="12"/>
      <c r="G153" s="13">
        <f>G154</f>
        <v>2464</v>
      </c>
      <c r="H153" s="13">
        <f t="shared" si="103"/>
        <v>1541.6</v>
      </c>
      <c r="I153" s="34">
        <f t="shared" si="70"/>
        <v>0.62564935064935057</v>
      </c>
      <c r="J153" s="13">
        <f t="shared" si="103"/>
        <v>0</v>
      </c>
      <c r="K153" s="13">
        <f t="shared" si="103"/>
        <v>0</v>
      </c>
    </row>
    <row r="154" spans="1:11" ht="24" hidden="1">
      <c r="A154" s="65"/>
      <c r="B154" s="15" t="s">
        <v>272</v>
      </c>
      <c r="C154" s="8" t="s">
        <v>253</v>
      </c>
      <c r="D154" s="8" t="s">
        <v>267</v>
      </c>
      <c r="E154" s="8" t="s">
        <v>273</v>
      </c>
      <c r="F154" s="12"/>
      <c r="G154" s="13">
        <f>G155+G161+G163</f>
        <v>2464</v>
      </c>
      <c r="H154" s="13">
        <f t="shared" ref="H154" si="104">H155+H161+H163</f>
        <v>1541.6</v>
      </c>
      <c r="I154" s="34">
        <f t="shared" si="70"/>
        <v>0.62564935064935057</v>
      </c>
      <c r="J154" s="13">
        <f>J155+J161</f>
        <v>0</v>
      </c>
      <c r="K154" s="13">
        <f>K155+K161</f>
        <v>0</v>
      </c>
    </row>
    <row r="155" spans="1:11" hidden="1">
      <c r="A155" s="65"/>
      <c r="B155" s="15" t="s">
        <v>274</v>
      </c>
      <c r="C155" s="8" t="s">
        <v>253</v>
      </c>
      <c r="D155" s="8" t="s">
        <v>267</v>
      </c>
      <c r="E155" s="8" t="s">
        <v>275</v>
      </c>
      <c r="F155" s="12"/>
      <c r="G155" s="13">
        <f>G158+G156</f>
        <v>2150</v>
      </c>
      <c r="H155" s="13">
        <f t="shared" ref="H155" si="105">H158+H156</f>
        <v>1227.5999999999999</v>
      </c>
      <c r="I155" s="34">
        <f t="shared" si="70"/>
        <v>0.57097674418604649</v>
      </c>
      <c r="J155" s="13">
        <f>J158+J156</f>
        <v>0</v>
      </c>
      <c r="K155" s="13">
        <f>K158+K156</f>
        <v>0</v>
      </c>
    </row>
    <row r="156" spans="1:11" ht="24" hidden="1">
      <c r="A156" s="65"/>
      <c r="B156" s="16" t="s">
        <v>146</v>
      </c>
      <c r="C156" s="8" t="s">
        <v>253</v>
      </c>
      <c r="D156" s="8" t="s">
        <v>267</v>
      </c>
      <c r="E156" s="8" t="s">
        <v>275</v>
      </c>
      <c r="F156" s="12">
        <v>200</v>
      </c>
      <c r="G156" s="13">
        <f>G157</f>
        <v>0</v>
      </c>
      <c r="H156" s="13"/>
      <c r="I156" s="13"/>
      <c r="J156" s="13">
        <f t="shared" ref="J156:K156" si="106">J157</f>
        <v>0</v>
      </c>
      <c r="K156" s="13">
        <f t="shared" si="106"/>
        <v>0</v>
      </c>
    </row>
    <row r="157" spans="1:11" ht="24" hidden="1">
      <c r="A157" s="65"/>
      <c r="B157" s="16" t="s">
        <v>148</v>
      </c>
      <c r="C157" s="8" t="s">
        <v>253</v>
      </c>
      <c r="D157" s="8" t="s">
        <v>267</v>
      </c>
      <c r="E157" s="8" t="s">
        <v>275</v>
      </c>
      <c r="F157" s="12">
        <v>240</v>
      </c>
      <c r="G157" s="13">
        <v>0</v>
      </c>
      <c r="H157" s="13"/>
      <c r="I157" s="13"/>
      <c r="J157" s="13"/>
      <c r="K157" s="13"/>
    </row>
    <row r="158" spans="1:11" hidden="1">
      <c r="A158" s="65"/>
      <c r="B158" s="16" t="s">
        <v>150</v>
      </c>
      <c r="C158" s="8" t="s">
        <v>253</v>
      </c>
      <c r="D158" s="8" t="s">
        <v>267</v>
      </c>
      <c r="E158" s="8" t="s">
        <v>275</v>
      </c>
      <c r="F158" s="12">
        <v>800</v>
      </c>
      <c r="G158" s="13">
        <f t="shared" si="103"/>
        <v>2150</v>
      </c>
      <c r="H158" s="13">
        <f t="shared" si="103"/>
        <v>1227.5999999999999</v>
      </c>
      <c r="I158" s="34">
        <f t="shared" ref="I158:I168" si="107">H158/G158</f>
        <v>0.57097674418604649</v>
      </c>
      <c r="J158" s="13">
        <f t="shared" si="103"/>
        <v>0</v>
      </c>
      <c r="K158" s="13">
        <f t="shared" si="103"/>
        <v>0</v>
      </c>
    </row>
    <row r="159" spans="1:11" ht="36" hidden="1">
      <c r="A159" s="65"/>
      <c r="B159" s="16" t="s">
        <v>276</v>
      </c>
      <c r="C159" s="8" t="s">
        <v>253</v>
      </c>
      <c r="D159" s="8" t="s">
        <v>267</v>
      </c>
      <c r="E159" s="8" t="s">
        <v>275</v>
      </c>
      <c r="F159" s="12">
        <v>810</v>
      </c>
      <c r="G159" s="13">
        <v>2150</v>
      </c>
      <c r="H159" s="13">
        <v>1227.5999999999999</v>
      </c>
      <c r="I159" s="34">
        <f t="shared" si="107"/>
        <v>0.57097674418604649</v>
      </c>
      <c r="J159" s="13"/>
      <c r="K159" s="13"/>
    </row>
    <row r="160" spans="1:11" ht="48" hidden="1">
      <c r="A160" s="65"/>
      <c r="B160" s="15" t="s">
        <v>152</v>
      </c>
      <c r="C160" s="8" t="s">
        <v>253</v>
      </c>
      <c r="D160" s="8" t="s">
        <v>267</v>
      </c>
      <c r="E160" s="8" t="s">
        <v>277</v>
      </c>
      <c r="F160" s="12"/>
      <c r="G160" s="13">
        <f>G161</f>
        <v>262</v>
      </c>
      <c r="H160" s="13">
        <f t="shared" ref="H160:H161" si="108">H161</f>
        <v>262</v>
      </c>
      <c r="I160" s="34">
        <f t="shared" si="107"/>
        <v>1</v>
      </c>
      <c r="J160" s="13">
        <f>J161</f>
        <v>0</v>
      </c>
      <c r="K160" s="13">
        <f>K161</f>
        <v>0</v>
      </c>
    </row>
    <row r="161" spans="1:11" hidden="1">
      <c r="A161" s="65"/>
      <c r="B161" s="15" t="s">
        <v>154</v>
      </c>
      <c r="C161" s="8" t="s">
        <v>253</v>
      </c>
      <c r="D161" s="8" t="s">
        <v>267</v>
      </c>
      <c r="E161" s="8" t="s">
        <v>277</v>
      </c>
      <c r="F161" s="12">
        <v>500</v>
      </c>
      <c r="G161" s="13">
        <f>G162</f>
        <v>262</v>
      </c>
      <c r="H161" s="13">
        <f t="shared" si="108"/>
        <v>262</v>
      </c>
      <c r="I161" s="34">
        <f t="shared" si="107"/>
        <v>1</v>
      </c>
      <c r="J161" s="13">
        <f t="shared" ref="J161:K161" si="109">J162</f>
        <v>0</v>
      </c>
      <c r="K161" s="13">
        <f t="shared" si="109"/>
        <v>0</v>
      </c>
    </row>
    <row r="162" spans="1:11" hidden="1">
      <c r="A162" s="65"/>
      <c r="B162" s="16" t="s">
        <v>155</v>
      </c>
      <c r="C162" s="8" t="s">
        <v>253</v>
      </c>
      <c r="D162" s="8" t="s">
        <v>267</v>
      </c>
      <c r="E162" s="8" t="s">
        <v>277</v>
      </c>
      <c r="F162" s="12">
        <v>540</v>
      </c>
      <c r="G162" s="13">
        <v>262</v>
      </c>
      <c r="H162" s="13">
        <v>262</v>
      </c>
      <c r="I162" s="34">
        <f t="shared" si="107"/>
        <v>1</v>
      </c>
      <c r="J162" s="13">
        <v>0</v>
      </c>
      <c r="K162" s="13">
        <v>0</v>
      </c>
    </row>
    <row r="163" spans="1:11" ht="24" hidden="1">
      <c r="A163" s="65"/>
      <c r="B163" s="16" t="s">
        <v>194</v>
      </c>
      <c r="C163" s="8" t="s">
        <v>253</v>
      </c>
      <c r="D163" s="8" t="s">
        <v>267</v>
      </c>
      <c r="E163" s="8" t="s">
        <v>278</v>
      </c>
      <c r="F163" s="12"/>
      <c r="G163" s="13">
        <f>G164</f>
        <v>52</v>
      </c>
      <c r="H163" s="13">
        <f t="shared" ref="H163:H164" si="110">H164</f>
        <v>52</v>
      </c>
      <c r="I163" s="34">
        <f t="shared" si="107"/>
        <v>1</v>
      </c>
      <c r="J163" s="13"/>
      <c r="K163" s="13"/>
    </row>
    <row r="164" spans="1:11" ht="24" hidden="1">
      <c r="A164" s="65"/>
      <c r="B164" s="16" t="s">
        <v>146</v>
      </c>
      <c r="C164" s="8" t="s">
        <v>253</v>
      </c>
      <c r="D164" s="8" t="s">
        <v>267</v>
      </c>
      <c r="E164" s="8" t="s">
        <v>278</v>
      </c>
      <c r="F164" s="12">
        <v>200</v>
      </c>
      <c r="G164" s="13">
        <f>G165</f>
        <v>52</v>
      </c>
      <c r="H164" s="13">
        <f t="shared" si="110"/>
        <v>52</v>
      </c>
      <c r="I164" s="34">
        <f t="shared" si="107"/>
        <v>1</v>
      </c>
      <c r="J164" s="13"/>
      <c r="K164" s="13"/>
    </row>
    <row r="165" spans="1:11" ht="24" hidden="1">
      <c r="A165" s="65"/>
      <c r="B165" s="16" t="s">
        <v>148</v>
      </c>
      <c r="C165" s="8" t="s">
        <v>253</v>
      </c>
      <c r="D165" s="8" t="s">
        <v>267</v>
      </c>
      <c r="E165" s="8" t="s">
        <v>278</v>
      </c>
      <c r="F165" s="12">
        <v>240</v>
      </c>
      <c r="G165" s="13">
        <v>52</v>
      </c>
      <c r="H165" s="13">
        <v>52</v>
      </c>
      <c r="I165" s="34">
        <f t="shared" si="107"/>
        <v>1</v>
      </c>
      <c r="J165" s="13"/>
      <c r="K165" s="13"/>
    </row>
    <row r="166" spans="1:11">
      <c r="A166" s="65"/>
      <c r="B166" s="17" t="s">
        <v>279</v>
      </c>
      <c r="C166" s="8" t="s">
        <v>253</v>
      </c>
      <c r="D166" s="8" t="s">
        <v>280</v>
      </c>
      <c r="E166" s="8"/>
      <c r="F166" s="12" t="s">
        <v>133</v>
      </c>
      <c r="G166" s="13">
        <f>G167</f>
        <v>10390</v>
      </c>
      <c r="H166" s="13">
        <f t="shared" ref="H166" si="111">H167</f>
        <v>6200.5</v>
      </c>
      <c r="I166" s="34">
        <f t="shared" si="107"/>
        <v>0.59677574590952842</v>
      </c>
      <c r="J166" s="13">
        <f t="shared" ref="J166:K166" si="112">J167</f>
        <v>10903.1</v>
      </c>
      <c r="K166" s="13">
        <f t="shared" si="112"/>
        <v>11334</v>
      </c>
    </row>
    <row r="167" spans="1:11" ht="36" hidden="1">
      <c r="A167" s="65"/>
      <c r="B167" s="15" t="s">
        <v>268</v>
      </c>
      <c r="C167" s="8" t="s">
        <v>253</v>
      </c>
      <c r="D167" s="8" t="s">
        <v>280</v>
      </c>
      <c r="E167" s="8" t="s">
        <v>269</v>
      </c>
      <c r="F167" s="12" t="s">
        <v>133</v>
      </c>
      <c r="G167" s="13">
        <f t="shared" ref="G167:K171" si="113">G168</f>
        <v>10390</v>
      </c>
      <c r="H167" s="13">
        <f t="shared" si="113"/>
        <v>6200.5</v>
      </c>
      <c r="I167" s="34">
        <f t="shared" si="107"/>
        <v>0.59677574590952842</v>
      </c>
      <c r="J167" s="13">
        <f t="shared" si="113"/>
        <v>10903.1</v>
      </c>
      <c r="K167" s="13">
        <f t="shared" si="113"/>
        <v>11334</v>
      </c>
    </row>
    <row r="168" spans="1:11" hidden="1">
      <c r="A168" s="65"/>
      <c r="B168" s="15" t="s">
        <v>281</v>
      </c>
      <c r="C168" s="8" t="s">
        <v>253</v>
      </c>
      <c r="D168" s="8" t="s">
        <v>280</v>
      </c>
      <c r="E168" s="8" t="s">
        <v>282</v>
      </c>
      <c r="F168" s="12"/>
      <c r="G168" s="13">
        <f>G169+G173</f>
        <v>10390</v>
      </c>
      <c r="H168" s="13">
        <f t="shared" ref="H168" si="114">H169+H173</f>
        <v>6200.5</v>
      </c>
      <c r="I168" s="34">
        <f t="shared" si="107"/>
        <v>0.59677574590952842</v>
      </c>
      <c r="J168" s="13">
        <f t="shared" ref="J168:K168" si="115">J169+J173</f>
        <v>10903.1</v>
      </c>
      <c r="K168" s="13">
        <f t="shared" si="115"/>
        <v>11334</v>
      </c>
    </row>
    <row r="169" spans="1:11" ht="24" hidden="1">
      <c r="A169" s="65"/>
      <c r="B169" s="15" t="s">
        <v>283</v>
      </c>
      <c r="C169" s="8" t="s">
        <v>253</v>
      </c>
      <c r="D169" s="8" t="s">
        <v>280</v>
      </c>
      <c r="E169" s="8" t="s">
        <v>284</v>
      </c>
      <c r="F169" s="12"/>
      <c r="G169" s="13">
        <f>G170</f>
        <v>0</v>
      </c>
      <c r="H169" s="69"/>
      <c r="I169" s="69"/>
    </row>
    <row r="170" spans="1:11" ht="48" hidden="1">
      <c r="A170" s="65"/>
      <c r="B170" s="16" t="s">
        <v>285</v>
      </c>
      <c r="C170" s="8" t="s">
        <v>253</v>
      </c>
      <c r="D170" s="8" t="s">
        <v>280</v>
      </c>
      <c r="E170" s="8" t="s">
        <v>286</v>
      </c>
      <c r="F170" s="12"/>
      <c r="G170" s="13">
        <f t="shared" si="113"/>
        <v>0</v>
      </c>
      <c r="H170" s="69"/>
      <c r="I170" s="69"/>
    </row>
    <row r="171" spans="1:11" ht="24" hidden="1">
      <c r="A171" s="65"/>
      <c r="B171" s="16" t="s">
        <v>146</v>
      </c>
      <c r="C171" s="8" t="s">
        <v>253</v>
      </c>
      <c r="D171" s="8" t="s">
        <v>280</v>
      </c>
      <c r="E171" s="8" t="s">
        <v>286</v>
      </c>
      <c r="F171" s="12" t="s">
        <v>147</v>
      </c>
      <c r="G171" s="13">
        <f t="shared" si="113"/>
        <v>0</v>
      </c>
      <c r="H171" s="69"/>
      <c r="I171" s="69"/>
    </row>
    <row r="172" spans="1:11" ht="24" hidden="1">
      <c r="A172" s="65"/>
      <c r="B172" s="16" t="s">
        <v>148</v>
      </c>
      <c r="C172" s="8" t="s">
        <v>253</v>
      </c>
      <c r="D172" s="8" t="s">
        <v>280</v>
      </c>
      <c r="E172" s="8" t="s">
        <v>286</v>
      </c>
      <c r="F172" s="12" t="s">
        <v>149</v>
      </c>
      <c r="G172" s="13">
        <v>0</v>
      </c>
      <c r="H172" s="69"/>
      <c r="I172" s="69"/>
    </row>
    <row r="173" spans="1:11" ht="24" hidden="1">
      <c r="A173" s="65"/>
      <c r="B173" s="16" t="s">
        <v>194</v>
      </c>
      <c r="C173" s="8" t="s">
        <v>253</v>
      </c>
      <c r="D173" s="8" t="s">
        <v>280</v>
      </c>
      <c r="E173" s="8" t="s">
        <v>287</v>
      </c>
      <c r="F173" s="12"/>
      <c r="G173" s="13">
        <f>G174+G176</f>
        <v>10390</v>
      </c>
      <c r="H173" s="13">
        <f t="shared" ref="H173" si="116">H174+H176</f>
        <v>6200.5</v>
      </c>
      <c r="I173" s="34">
        <f t="shared" ref="I173:I175" si="117">H173/G173</f>
        <v>0.59677574590952842</v>
      </c>
      <c r="J173" s="13">
        <f t="shared" ref="J173:K173" si="118">J174+J176</f>
        <v>10903.1</v>
      </c>
      <c r="K173" s="13">
        <f t="shared" si="118"/>
        <v>11334</v>
      </c>
    </row>
    <row r="174" spans="1:11" ht="24" hidden="1">
      <c r="A174" s="65"/>
      <c r="B174" s="16" t="s">
        <v>146</v>
      </c>
      <c r="C174" s="8" t="s">
        <v>253</v>
      </c>
      <c r="D174" s="8" t="s">
        <v>280</v>
      </c>
      <c r="E174" s="8" t="s">
        <v>287</v>
      </c>
      <c r="F174" s="12">
        <v>200</v>
      </c>
      <c r="G174" s="13">
        <f>G175</f>
        <v>10390</v>
      </c>
      <c r="H174" s="13">
        <f t="shared" ref="H174" si="119">H175</f>
        <v>6200.5</v>
      </c>
      <c r="I174" s="34">
        <f t="shared" si="117"/>
        <v>0.59677574590952842</v>
      </c>
      <c r="J174" s="13">
        <f t="shared" ref="J174:K174" si="120">J175</f>
        <v>7500</v>
      </c>
      <c r="K174" s="13">
        <f t="shared" si="120"/>
        <v>7500</v>
      </c>
    </row>
    <row r="175" spans="1:11" ht="24" hidden="1">
      <c r="A175" s="65"/>
      <c r="B175" s="16" t="s">
        <v>148</v>
      </c>
      <c r="C175" s="8" t="s">
        <v>253</v>
      </c>
      <c r="D175" s="8" t="s">
        <v>280</v>
      </c>
      <c r="E175" s="8" t="s">
        <v>287</v>
      </c>
      <c r="F175" s="12">
        <v>240</v>
      </c>
      <c r="G175" s="13">
        <v>10390</v>
      </c>
      <c r="H175" s="13">
        <v>6200.5</v>
      </c>
      <c r="I175" s="34">
        <f t="shared" si="117"/>
        <v>0.59677574590952842</v>
      </c>
      <c r="J175" s="13">
        <v>7500</v>
      </c>
      <c r="K175" s="13">
        <v>7500</v>
      </c>
    </row>
    <row r="176" spans="1:11" hidden="1">
      <c r="A176" s="65"/>
      <c r="B176" s="15" t="s">
        <v>150</v>
      </c>
      <c r="C176" s="8" t="s">
        <v>253</v>
      </c>
      <c r="D176" s="8" t="s">
        <v>280</v>
      </c>
      <c r="E176" s="8" t="s">
        <v>287</v>
      </c>
      <c r="F176" s="12">
        <v>800</v>
      </c>
      <c r="G176" s="13">
        <f>G177</f>
        <v>0</v>
      </c>
      <c r="H176" s="13"/>
      <c r="I176" s="13"/>
      <c r="J176" s="13">
        <f t="shared" ref="J176:K176" si="121">J177</f>
        <v>3403.1</v>
      </c>
      <c r="K176" s="13">
        <f t="shared" si="121"/>
        <v>3834</v>
      </c>
    </row>
    <row r="177" spans="1:11" hidden="1">
      <c r="A177" s="65"/>
      <c r="B177" s="16" t="s">
        <v>170</v>
      </c>
      <c r="C177" s="8" t="s">
        <v>253</v>
      </c>
      <c r="D177" s="8" t="s">
        <v>280</v>
      </c>
      <c r="E177" s="8" t="s">
        <v>287</v>
      </c>
      <c r="F177" s="12">
        <v>870</v>
      </c>
      <c r="G177" s="13">
        <v>0</v>
      </c>
      <c r="H177" s="13"/>
      <c r="I177" s="13"/>
      <c r="J177" s="13">
        <v>3403.1</v>
      </c>
      <c r="K177" s="13">
        <v>3834</v>
      </c>
    </row>
    <row r="178" spans="1:11">
      <c r="A178" s="65"/>
      <c r="B178" s="17" t="s">
        <v>288</v>
      </c>
      <c r="C178" s="8" t="s">
        <v>253</v>
      </c>
      <c r="D178" s="8" t="s">
        <v>289</v>
      </c>
      <c r="E178" s="8"/>
      <c r="F178" s="12" t="s">
        <v>133</v>
      </c>
      <c r="G178" s="13">
        <f t="shared" ref="G178:K183" si="122">G179</f>
        <v>692</v>
      </c>
      <c r="H178" s="13">
        <f t="shared" si="122"/>
        <v>538.1</v>
      </c>
      <c r="I178" s="34">
        <f t="shared" ref="I178:I184" si="123">H178/G178</f>
        <v>0.7776011560693642</v>
      </c>
      <c r="J178" s="13">
        <f t="shared" si="122"/>
        <v>592</v>
      </c>
      <c r="K178" s="13">
        <f t="shared" si="122"/>
        <v>592</v>
      </c>
    </row>
    <row r="179" spans="1:11" ht="24" hidden="1">
      <c r="A179" s="65"/>
      <c r="B179" s="16" t="s">
        <v>290</v>
      </c>
      <c r="C179" s="8" t="s">
        <v>253</v>
      </c>
      <c r="D179" s="8" t="s">
        <v>289</v>
      </c>
      <c r="E179" s="8" t="s">
        <v>291</v>
      </c>
      <c r="F179" s="12" t="s">
        <v>133</v>
      </c>
      <c r="G179" s="13">
        <f t="shared" si="122"/>
        <v>692</v>
      </c>
      <c r="H179" s="13">
        <f t="shared" si="122"/>
        <v>538.1</v>
      </c>
      <c r="I179" s="34">
        <f t="shared" si="123"/>
        <v>0.7776011560693642</v>
      </c>
      <c r="J179" s="13">
        <f t="shared" si="122"/>
        <v>592</v>
      </c>
      <c r="K179" s="13">
        <f t="shared" si="122"/>
        <v>592</v>
      </c>
    </row>
    <row r="180" spans="1:11" ht="24" hidden="1">
      <c r="A180" s="65"/>
      <c r="B180" s="15" t="s">
        <v>292</v>
      </c>
      <c r="C180" s="8" t="s">
        <v>253</v>
      </c>
      <c r="D180" s="8" t="s">
        <v>289</v>
      </c>
      <c r="E180" s="8" t="s">
        <v>293</v>
      </c>
      <c r="F180" s="24"/>
      <c r="G180" s="13">
        <f>G181</f>
        <v>692</v>
      </c>
      <c r="H180" s="13">
        <f t="shared" si="122"/>
        <v>538.1</v>
      </c>
      <c r="I180" s="34">
        <f t="shared" si="123"/>
        <v>0.7776011560693642</v>
      </c>
      <c r="J180" s="13">
        <f t="shared" si="122"/>
        <v>592</v>
      </c>
      <c r="K180" s="13">
        <f t="shared" si="122"/>
        <v>592</v>
      </c>
    </row>
    <row r="181" spans="1:11" ht="24" hidden="1">
      <c r="A181" s="65"/>
      <c r="B181" s="15" t="s">
        <v>294</v>
      </c>
      <c r="C181" s="8" t="s">
        <v>253</v>
      </c>
      <c r="D181" s="8" t="s">
        <v>289</v>
      </c>
      <c r="E181" s="8" t="s">
        <v>295</v>
      </c>
      <c r="F181" s="24"/>
      <c r="G181" s="13">
        <f>G182</f>
        <v>692</v>
      </c>
      <c r="H181" s="13">
        <f t="shared" si="122"/>
        <v>538.1</v>
      </c>
      <c r="I181" s="34">
        <f t="shared" si="123"/>
        <v>0.7776011560693642</v>
      </c>
      <c r="J181" s="13">
        <f t="shared" si="122"/>
        <v>592</v>
      </c>
      <c r="K181" s="13">
        <f t="shared" si="122"/>
        <v>592</v>
      </c>
    </row>
    <row r="182" spans="1:11" hidden="1">
      <c r="A182" s="65"/>
      <c r="B182" s="15" t="s">
        <v>296</v>
      </c>
      <c r="C182" s="8" t="s">
        <v>253</v>
      </c>
      <c r="D182" s="8" t="s">
        <v>289</v>
      </c>
      <c r="E182" s="8" t="s">
        <v>297</v>
      </c>
      <c r="F182" s="24"/>
      <c r="G182" s="13">
        <f t="shared" si="122"/>
        <v>692</v>
      </c>
      <c r="H182" s="13">
        <f t="shared" si="122"/>
        <v>538.1</v>
      </c>
      <c r="I182" s="34">
        <f t="shared" si="123"/>
        <v>0.7776011560693642</v>
      </c>
      <c r="J182" s="13">
        <f t="shared" si="122"/>
        <v>592</v>
      </c>
      <c r="K182" s="13">
        <f t="shared" si="122"/>
        <v>592</v>
      </c>
    </row>
    <row r="183" spans="1:11" ht="24" hidden="1">
      <c r="A183" s="65"/>
      <c r="B183" s="16" t="s">
        <v>146</v>
      </c>
      <c r="C183" s="8" t="s">
        <v>253</v>
      </c>
      <c r="D183" s="8" t="s">
        <v>289</v>
      </c>
      <c r="E183" s="8" t="s">
        <v>297</v>
      </c>
      <c r="F183" s="12" t="s">
        <v>147</v>
      </c>
      <c r="G183" s="13">
        <f>G184</f>
        <v>692</v>
      </c>
      <c r="H183" s="13">
        <f t="shared" si="122"/>
        <v>538.1</v>
      </c>
      <c r="I183" s="34">
        <f t="shared" si="123"/>
        <v>0.7776011560693642</v>
      </c>
      <c r="J183" s="13">
        <f t="shared" si="122"/>
        <v>592</v>
      </c>
      <c r="K183" s="13">
        <f t="shared" si="122"/>
        <v>592</v>
      </c>
    </row>
    <row r="184" spans="1:11" ht="24" hidden="1">
      <c r="A184" s="65"/>
      <c r="B184" s="16" t="s">
        <v>148</v>
      </c>
      <c r="C184" s="8" t="s">
        <v>253</v>
      </c>
      <c r="D184" s="8" t="s">
        <v>289</v>
      </c>
      <c r="E184" s="8" t="s">
        <v>297</v>
      </c>
      <c r="F184" s="12" t="s">
        <v>149</v>
      </c>
      <c r="G184" s="13">
        <f>592+100</f>
        <v>692</v>
      </c>
      <c r="H184" s="13">
        <v>538.1</v>
      </c>
      <c r="I184" s="34">
        <f t="shared" si="123"/>
        <v>0.7776011560693642</v>
      </c>
      <c r="J184" s="13">
        <v>592</v>
      </c>
      <c r="K184" s="13">
        <v>592</v>
      </c>
    </row>
    <row r="185" spans="1:11" hidden="1">
      <c r="A185" s="65"/>
      <c r="B185" s="16" t="s">
        <v>298</v>
      </c>
      <c r="C185" s="8" t="s">
        <v>253</v>
      </c>
      <c r="D185" s="8" t="s">
        <v>299</v>
      </c>
      <c r="E185" s="8"/>
      <c r="F185" s="12"/>
      <c r="G185" s="13">
        <f>G186</f>
        <v>0</v>
      </c>
      <c r="H185" s="69"/>
      <c r="I185" s="69"/>
    </row>
    <row r="186" spans="1:11" ht="36" hidden="1">
      <c r="A186" s="65"/>
      <c r="B186" s="15" t="s">
        <v>300</v>
      </c>
      <c r="C186" s="8" t="s">
        <v>253</v>
      </c>
      <c r="D186" s="8" t="s">
        <v>299</v>
      </c>
      <c r="E186" s="8" t="s">
        <v>301</v>
      </c>
      <c r="F186" s="12"/>
      <c r="G186" s="13">
        <f>G187</f>
        <v>0</v>
      </c>
      <c r="H186" s="69"/>
      <c r="I186" s="69"/>
    </row>
    <row r="187" spans="1:11" ht="24" hidden="1">
      <c r="A187" s="65"/>
      <c r="B187" s="25" t="s">
        <v>302</v>
      </c>
      <c r="C187" s="8" t="s">
        <v>253</v>
      </c>
      <c r="D187" s="8" t="s">
        <v>299</v>
      </c>
      <c r="E187" s="8" t="s">
        <v>303</v>
      </c>
      <c r="F187" s="12"/>
      <c r="G187" s="13">
        <f>G188</f>
        <v>0</v>
      </c>
      <c r="H187" s="69"/>
      <c r="I187" s="69"/>
    </row>
    <row r="188" spans="1:11" ht="36" hidden="1">
      <c r="A188" s="65"/>
      <c r="B188" s="15" t="s">
        <v>304</v>
      </c>
      <c r="C188" s="8" t="s">
        <v>253</v>
      </c>
      <c r="D188" s="8" t="s">
        <v>299</v>
      </c>
      <c r="E188" s="8" t="s">
        <v>305</v>
      </c>
      <c r="F188" s="12"/>
      <c r="G188" s="13">
        <f t="shared" ref="G188:G189" si="124">G189</f>
        <v>0</v>
      </c>
      <c r="H188" s="69"/>
      <c r="I188" s="69"/>
    </row>
    <row r="189" spans="1:11" hidden="1">
      <c r="A189" s="65"/>
      <c r="B189" s="16" t="s">
        <v>150</v>
      </c>
      <c r="C189" s="8" t="s">
        <v>253</v>
      </c>
      <c r="D189" s="8" t="s">
        <v>299</v>
      </c>
      <c r="E189" s="8" t="s">
        <v>305</v>
      </c>
      <c r="F189" s="12">
        <v>800</v>
      </c>
      <c r="G189" s="13">
        <f t="shared" si="124"/>
        <v>0</v>
      </c>
      <c r="H189" s="69"/>
      <c r="I189" s="69"/>
    </row>
    <row r="190" spans="1:11" ht="36" hidden="1">
      <c r="A190" s="65"/>
      <c r="B190" s="16" t="s">
        <v>276</v>
      </c>
      <c r="C190" s="8" t="s">
        <v>253</v>
      </c>
      <c r="D190" s="8" t="s">
        <v>299</v>
      </c>
      <c r="E190" s="8" t="s">
        <v>305</v>
      </c>
      <c r="F190" s="12">
        <v>810</v>
      </c>
      <c r="G190" s="13">
        <v>0</v>
      </c>
      <c r="H190" s="69"/>
      <c r="I190" s="69"/>
    </row>
    <row r="191" spans="1:11">
      <c r="A191" s="65"/>
      <c r="B191" s="17" t="s">
        <v>306</v>
      </c>
      <c r="C191" s="8" t="s">
        <v>307</v>
      </c>
      <c r="D191" s="8" t="s">
        <v>132</v>
      </c>
      <c r="E191" s="8"/>
      <c r="F191" s="12"/>
      <c r="G191" s="13">
        <f>G192+G211+G235</f>
        <v>19134.3</v>
      </c>
      <c r="H191" s="13">
        <f t="shared" ref="H191" si="125">H192+H211+H235</f>
        <v>10625.400000000001</v>
      </c>
      <c r="I191" s="34">
        <f t="shared" ref="I191:I195" si="126">H191/G191</f>
        <v>0.55530643922171186</v>
      </c>
      <c r="J191" s="13">
        <f t="shared" ref="J191:K191" si="127">J192+J211+J235</f>
        <v>10053.1</v>
      </c>
      <c r="K191" s="13">
        <f t="shared" si="127"/>
        <v>9157</v>
      </c>
    </row>
    <row r="192" spans="1:11">
      <c r="A192" s="65"/>
      <c r="B192" s="17" t="s">
        <v>308</v>
      </c>
      <c r="C192" s="8" t="s">
        <v>307</v>
      </c>
      <c r="D192" s="8" t="s">
        <v>255</v>
      </c>
      <c r="E192" s="8"/>
      <c r="F192" s="12"/>
      <c r="G192" s="13">
        <f>G193+G202</f>
        <v>3844.2999999999997</v>
      </c>
      <c r="H192" s="13">
        <f t="shared" ref="H192" si="128">H193+H202</f>
        <v>2709.8</v>
      </c>
      <c r="I192" s="34">
        <f t="shared" si="126"/>
        <v>0.70488775589834307</v>
      </c>
      <c r="J192" s="13">
        <f t="shared" ref="J192:K192" si="129">J193+J202</f>
        <v>967</v>
      </c>
      <c r="K192" s="13">
        <f t="shared" si="129"/>
        <v>390.6</v>
      </c>
    </row>
    <row r="193" spans="1:11" ht="31.5" hidden="1" customHeight="1">
      <c r="A193" s="65"/>
      <c r="B193" s="16" t="s">
        <v>309</v>
      </c>
      <c r="C193" s="8" t="s">
        <v>307</v>
      </c>
      <c r="D193" s="8" t="s">
        <v>255</v>
      </c>
      <c r="E193" s="8" t="s">
        <v>310</v>
      </c>
      <c r="F193" s="12"/>
      <c r="G193" s="13">
        <f>G194</f>
        <v>200</v>
      </c>
      <c r="H193" s="13">
        <f t="shared" ref="H193:H194" si="130">H194</f>
        <v>200</v>
      </c>
      <c r="I193" s="34">
        <f t="shared" si="126"/>
        <v>1</v>
      </c>
      <c r="J193" s="13">
        <f t="shared" ref="J193:K194" si="131">J194</f>
        <v>500</v>
      </c>
      <c r="K193" s="13">
        <f t="shared" si="131"/>
        <v>0</v>
      </c>
    </row>
    <row r="194" spans="1:11" ht="24" hidden="1">
      <c r="A194" s="65"/>
      <c r="B194" s="16" t="s">
        <v>311</v>
      </c>
      <c r="C194" s="8" t="s">
        <v>307</v>
      </c>
      <c r="D194" s="8" t="s">
        <v>255</v>
      </c>
      <c r="E194" s="8" t="s">
        <v>312</v>
      </c>
      <c r="F194" s="12"/>
      <c r="G194" s="13">
        <f>G195</f>
        <v>200</v>
      </c>
      <c r="H194" s="13">
        <f t="shared" si="130"/>
        <v>200</v>
      </c>
      <c r="I194" s="34">
        <f t="shared" si="126"/>
        <v>1</v>
      </c>
      <c r="J194" s="13">
        <f t="shared" si="131"/>
        <v>500</v>
      </c>
      <c r="K194" s="13">
        <f t="shared" si="131"/>
        <v>0</v>
      </c>
    </row>
    <row r="195" spans="1:11" hidden="1">
      <c r="A195" s="65"/>
      <c r="B195" s="16" t="s">
        <v>313</v>
      </c>
      <c r="C195" s="8" t="s">
        <v>307</v>
      </c>
      <c r="D195" s="8" t="s">
        <v>255</v>
      </c>
      <c r="E195" s="8" t="s">
        <v>314</v>
      </c>
      <c r="F195" s="12"/>
      <c r="G195" s="13">
        <f>G196+G199</f>
        <v>200</v>
      </c>
      <c r="H195" s="13">
        <f t="shared" ref="H195" si="132">H196+H199</f>
        <v>200</v>
      </c>
      <c r="I195" s="34">
        <f t="shared" si="126"/>
        <v>1</v>
      </c>
      <c r="J195" s="13">
        <f t="shared" ref="J195:K195" si="133">J196+J199</f>
        <v>500</v>
      </c>
      <c r="K195" s="13">
        <f t="shared" si="133"/>
        <v>0</v>
      </c>
    </row>
    <row r="196" spans="1:11" ht="48" hidden="1">
      <c r="A196" s="65"/>
      <c r="B196" s="16" t="s">
        <v>285</v>
      </c>
      <c r="C196" s="8" t="s">
        <v>307</v>
      </c>
      <c r="D196" s="8" t="s">
        <v>255</v>
      </c>
      <c r="E196" s="8" t="s">
        <v>315</v>
      </c>
      <c r="F196" s="12"/>
      <c r="G196" s="13">
        <f>G197</f>
        <v>0</v>
      </c>
      <c r="H196" s="69"/>
      <c r="I196" s="69"/>
    </row>
    <row r="197" spans="1:11" ht="24" hidden="1">
      <c r="A197" s="65"/>
      <c r="B197" s="16" t="s">
        <v>146</v>
      </c>
      <c r="C197" s="8" t="s">
        <v>307</v>
      </c>
      <c r="D197" s="8" t="s">
        <v>255</v>
      </c>
      <c r="E197" s="8" t="s">
        <v>315</v>
      </c>
      <c r="F197" s="12">
        <v>200</v>
      </c>
      <c r="G197" s="13">
        <f>G198</f>
        <v>0</v>
      </c>
      <c r="H197" s="69"/>
      <c r="I197" s="69"/>
    </row>
    <row r="198" spans="1:11" ht="24" hidden="1">
      <c r="A198" s="65"/>
      <c r="B198" s="16" t="s">
        <v>148</v>
      </c>
      <c r="C198" s="8" t="s">
        <v>307</v>
      </c>
      <c r="D198" s="8" t="s">
        <v>255</v>
      </c>
      <c r="E198" s="8" t="s">
        <v>315</v>
      </c>
      <c r="F198" s="12">
        <v>240</v>
      </c>
      <c r="G198" s="13">
        <v>0</v>
      </c>
      <c r="H198" s="69"/>
      <c r="I198" s="69"/>
    </row>
    <row r="199" spans="1:11" ht="24" hidden="1">
      <c r="A199" s="65"/>
      <c r="B199" s="16" t="s">
        <v>194</v>
      </c>
      <c r="C199" s="8" t="s">
        <v>307</v>
      </c>
      <c r="D199" s="8" t="s">
        <v>255</v>
      </c>
      <c r="E199" s="8" t="s">
        <v>316</v>
      </c>
      <c r="F199" s="12"/>
      <c r="G199" s="13">
        <f>G200</f>
        <v>200</v>
      </c>
      <c r="H199" s="13">
        <f t="shared" ref="H199:H200" si="134">H200</f>
        <v>200</v>
      </c>
      <c r="I199" s="34">
        <f t="shared" ref="I199:I212" si="135">H199/G199</f>
        <v>1</v>
      </c>
      <c r="J199" s="13">
        <f t="shared" ref="J199:K200" si="136">J200</f>
        <v>500</v>
      </c>
      <c r="K199" s="13">
        <f t="shared" si="136"/>
        <v>0</v>
      </c>
    </row>
    <row r="200" spans="1:11" ht="24" hidden="1">
      <c r="A200" s="65"/>
      <c r="B200" s="16" t="s">
        <v>146</v>
      </c>
      <c r="C200" s="8" t="s">
        <v>307</v>
      </c>
      <c r="D200" s="8" t="s">
        <v>255</v>
      </c>
      <c r="E200" s="8" t="s">
        <v>316</v>
      </c>
      <c r="F200" s="12">
        <v>200</v>
      </c>
      <c r="G200" s="13">
        <f>G201</f>
        <v>200</v>
      </c>
      <c r="H200" s="13">
        <f t="shared" si="134"/>
        <v>200</v>
      </c>
      <c r="I200" s="34">
        <f t="shared" si="135"/>
        <v>1</v>
      </c>
      <c r="J200" s="13">
        <f t="shared" si="136"/>
        <v>500</v>
      </c>
      <c r="K200" s="13">
        <f t="shared" si="136"/>
        <v>0</v>
      </c>
    </row>
    <row r="201" spans="1:11" ht="24" hidden="1">
      <c r="A201" s="65"/>
      <c r="B201" s="16" t="s">
        <v>148</v>
      </c>
      <c r="C201" s="8" t="s">
        <v>307</v>
      </c>
      <c r="D201" s="8" t="s">
        <v>255</v>
      </c>
      <c r="E201" s="8" t="s">
        <v>316</v>
      </c>
      <c r="F201" s="12">
        <v>240</v>
      </c>
      <c r="G201" s="13">
        <v>200</v>
      </c>
      <c r="H201" s="13">
        <v>200</v>
      </c>
      <c r="I201" s="34">
        <f t="shared" si="135"/>
        <v>1</v>
      </c>
      <c r="J201" s="13">
        <v>500</v>
      </c>
      <c r="K201" s="13">
        <v>0</v>
      </c>
    </row>
    <row r="202" spans="1:11" ht="36" hidden="1">
      <c r="A202" s="65"/>
      <c r="B202" s="15" t="s">
        <v>317</v>
      </c>
      <c r="C202" s="8" t="s">
        <v>307</v>
      </c>
      <c r="D202" s="8" t="s">
        <v>255</v>
      </c>
      <c r="E202" s="8" t="s">
        <v>318</v>
      </c>
      <c r="F202" s="13"/>
      <c r="G202" s="13">
        <f>G203</f>
        <v>3644.2999999999997</v>
      </c>
      <c r="H202" s="13">
        <f t="shared" ref="H202:H203" si="137">H203</f>
        <v>2509.8000000000002</v>
      </c>
      <c r="I202" s="34">
        <f t="shared" si="135"/>
        <v>0.68869192986307393</v>
      </c>
      <c r="J202" s="13">
        <f t="shared" ref="J202:K203" si="138">J203</f>
        <v>467</v>
      </c>
      <c r="K202" s="13">
        <f t="shared" si="138"/>
        <v>390.6</v>
      </c>
    </row>
    <row r="203" spans="1:11" ht="24" hidden="1">
      <c r="A203" s="65"/>
      <c r="B203" s="15" t="s">
        <v>319</v>
      </c>
      <c r="C203" s="8" t="s">
        <v>307</v>
      </c>
      <c r="D203" s="8" t="s">
        <v>255</v>
      </c>
      <c r="E203" s="8" t="s">
        <v>320</v>
      </c>
      <c r="F203" s="13"/>
      <c r="G203" s="13">
        <f>G204</f>
        <v>3644.2999999999997</v>
      </c>
      <c r="H203" s="13">
        <f t="shared" si="137"/>
        <v>2509.8000000000002</v>
      </c>
      <c r="I203" s="34">
        <f t="shared" si="135"/>
        <v>0.68869192986307393</v>
      </c>
      <c r="J203" s="13">
        <f t="shared" si="138"/>
        <v>467</v>
      </c>
      <c r="K203" s="13">
        <f t="shared" si="138"/>
        <v>390.6</v>
      </c>
    </row>
    <row r="204" spans="1:11" ht="24" hidden="1">
      <c r="A204" s="65"/>
      <c r="B204" s="15" t="s">
        <v>321</v>
      </c>
      <c r="C204" s="8" t="s">
        <v>307</v>
      </c>
      <c r="D204" s="8" t="s">
        <v>255</v>
      </c>
      <c r="E204" s="8" t="s">
        <v>322</v>
      </c>
      <c r="F204" s="13"/>
      <c r="G204" s="13">
        <f>G205+G208</f>
        <v>3644.2999999999997</v>
      </c>
      <c r="H204" s="13">
        <f t="shared" ref="H204" si="139">H205+H208</f>
        <v>2509.8000000000002</v>
      </c>
      <c r="I204" s="34">
        <f t="shared" si="135"/>
        <v>0.68869192986307393</v>
      </c>
      <c r="J204" s="13">
        <f t="shared" ref="J204:K204" si="140">J205+J208</f>
        <v>467</v>
      </c>
      <c r="K204" s="13">
        <f t="shared" si="140"/>
        <v>390.6</v>
      </c>
    </row>
    <row r="205" spans="1:11" ht="24" hidden="1">
      <c r="A205" s="65"/>
      <c r="B205" s="15" t="s">
        <v>323</v>
      </c>
      <c r="C205" s="8" t="s">
        <v>307</v>
      </c>
      <c r="D205" s="8" t="s">
        <v>255</v>
      </c>
      <c r="E205" s="8" t="s">
        <v>324</v>
      </c>
      <c r="F205" s="13"/>
      <c r="G205" s="13">
        <f>G206</f>
        <v>221.4</v>
      </c>
      <c r="H205" s="13">
        <f t="shared" ref="H205:H206" si="141">H206</f>
        <v>221.4</v>
      </c>
      <c r="I205" s="34">
        <f t="shared" si="135"/>
        <v>1</v>
      </c>
      <c r="J205" s="13">
        <f t="shared" ref="J205:K206" si="142">J206</f>
        <v>467</v>
      </c>
      <c r="K205" s="13">
        <f t="shared" si="142"/>
        <v>390.6</v>
      </c>
    </row>
    <row r="206" spans="1:11" ht="24" hidden="1">
      <c r="A206" s="65"/>
      <c r="B206" s="15" t="s">
        <v>325</v>
      </c>
      <c r="C206" s="8" t="s">
        <v>307</v>
      </c>
      <c r="D206" s="8" t="s">
        <v>255</v>
      </c>
      <c r="E206" s="8" t="s">
        <v>324</v>
      </c>
      <c r="F206" s="12">
        <v>600</v>
      </c>
      <c r="G206" s="13">
        <f>G207</f>
        <v>221.4</v>
      </c>
      <c r="H206" s="13">
        <f t="shared" si="141"/>
        <v>221.4</v>
      </c>
      <c r="I206" s="34">
        <f t="shared" si="135"/>
        <v>1</v>
      </c>
      <c r="J206" s="13">
        <f t="shared" si="142"/>
        <v>467</v>
      </c>
      <c r="K206" s="13">
        <f t="shared" si="142"/>
        <v>390.6</v>
      </c>
    </row>
    <row r="207" spans="1:11" ht="24" hidden="1">
      <c r="A207" s="65"/>
      <c r="B207" s="16" t="s">
        <v>326</v>
      </c>
      <c r="C207" s="8" t="s">
        <v>307</v>
      </c>
      <c r="D207" s="8" t="s">
        <v>255</v>
      </c>
      <c r="E207" s="8" t="s">
        <v>324</v>
      </c>
      <c r="F207" s="12">
        <v>630</v>
      </c>
      <c r="G207" s="13">
        <v>221.4</v>
      </c>
      <c r="H207" s="13">
        <v>221.4</v>
      </c>
      <c r="I207" s="34">
        <f t="shared" si="135"/>
        <v>1</v>
      </c>
      <c r="J207" s="13">
        <v>467</v>
      </c>
      <c r="K207" s="13">
        <v>390.6</v>
      </c>
    </row>
    <row r="208" spans="1:11" ht="24" hidden="1">
      <c r="A208" s="65"/>
      <c r="B208" s="15" t="s">
        <v>194</v>
      </c>
      <c r="C208" s="8" t="s">
        <v>307</v>
      </c>
      <c r="D208" s="8" t="s">
        <v>255</v>
      </c>
      <c r="E208" s="8" t="s">
        <v>327</v>
      </c>
      <c r="F208" s="12"/>
      <c r="G208" s="13">
        <f>G209</f>
        <v>3422.8999999999996</v>
      </c>
      <c r="H208" s="13">
        <f t="shared" ref="H208:H209" si="143">H209</f>
        <v>2288.4</v>
      </c>
      <c r="I208" s="34">
        <f t="shared" si="135"/>
        <v>0.66855590288936295</v>
      </c>
      <c r="J208" s="13">
        <f t="shared" ref="J208:K209" si="144">J209</f>
        <v>0</v>
      </c>
      <c r="K208" s="13">
        <f t="shared" si="144"/>
        <v>0</v>
      </c>
    </row>
    <row r="209" spans="1:11" ht="24" hidden="1">
      <c r="A209" s="65"/>
      <c r="B209" s="16" t="s">
        <v>146</v>
      </c>
      <c r="C209" s="8" t="s">
        <v>307</v>
      </c>
      <c r="D209" s="8" t="s">
        <v>255</v>
      </c>
      <c r="E209" s="8" t="s">
        <v>327</v>
      </c>
      <c r="F209" s="12">
        <v>200</v>
      </c>
      <c r="G209" s="13">
        <f>G210</f>
        <v>3422.8999999999996</v>
      </c>
      <c r="H209" s="13">
        <f t="shared" si="143"/>
        <v>2288.4</v>
      </c>
      <c r="I209" s="34">
        <f t="shared" si="135"/>
        <v>0.66855590288936295</v>
      </c>
      <c r="J209" s="13">
        <f t="shared" si="144"/>
        <v>0</v>
      </c>
      <c r="K209" s="13">
        <f t="shared" si="144"/>
        <v>0</v>
      </c>
    </row>
    <row r="210" spans="1:11" ht="24" hidden="1">
      <c r="A210" s="65"/>
      <c r="B210" s="16" t="s">
        <v>148</v>
      </c>
      <c r="C210" s="8" t="s">
        <v>307</v>
      </c>
      <c r="D210" s="8" t="s">
        <v>255</v>
      </c>
      <c r="E210" s="8" t="s">
        <v>327</v>
      </c>
      <c r="F210" s="12">
        <v>240</v>
      </c>
      <c r="G210" s="13">
        <f>2379.2+1043.7</f>
        <v>3422.8999999999996</v>
      </c>
      <c r="H210" s="13">
        <v>2288.4</v>
      </c>
      <c r="I210" s="34">
        <f t="shared" si="135"/>
        <v>0.66855590288936295</v>
      </c>
      <c r="J210" s="13">
        <v>0</v>
      </c>
      <c r="K210" s="13">
        <v>0</v>
      </c>
    </row>
    <row r="211" spans="1:11">
      <c r="A211" s="65"/>
      <c r="B211" s="17" t="s">
        <v>328</v>
      </c>
      <c r="C211" s="8" t="s">
        <v>307</v>
      </c>
      <c r="D211" s="8" t="s">
        <v>329</v>
      </c>
      <c r="E211" s="8"/>
      <c r="F211" s="12"/>
      <c r="G211" s="13">
        <f>G212</f>
        <v>9334.5</v>
      </c>
      <c r="H211" s="13">
        <f t="shared" ref="H211" si="145">H212</f>
        <v>4767.3</v>
      </c>
      <c r="I211" s="34">
        <f t="shared" si="135"/>
        <v>0.51071830306925925</v>
      </c>
      <c r="J211" s="13">
        <f t="shared" ref="J211:K211" si="146">J212</f>
        <v>6480</v>
      </c>
      <c r="K211" s="13">
        <f t="shared" si="146"/>
        <v>6480</v>
      </c>
    </row>
    <row r="212" spans="1:11" ht="36" hidden="1">
      <c r="A212" s="65"/>
      <c r="B212" s="15" t="s">
        <v>317</v>
      </c>
      <c r="C212" s="8" t="s">
        <v>307</v>
      </c>
      <c r="D212" s="8" t="s">
        <v>329</v>
      </c>
      <c r="E212" s="8" t="s">
        <v>318</v>
      </c>
      <c r="F212" s="12"/>
      <c r="G212" s="13">
        <f>G221+G213</f>
        <v>9334.5</v>
      </c>
      <c r="H212" s="13">
        <f t="shared" ref="H212" si="147">H221+H213</f>
        <v>4767.3</v>
      </c>
      <c r="I212" s="34">
        <f t="shared" si="135"/>
        <v>0.51071830306925925</v>
      </c>
      <c r="J212" s="13">
        <f t="shared" ref="J212:K212" si="148">J221+J213</f>
        <v>6480</v>
      </c>
      <c r="K212" s="13">
        <f t="shared" si="148"/>
        <v>6480</v>
      </c>
    </row>
    <row r="213" spans="1:11" ht="24" hidden="1">
      <c r="A213" s="65"/>
      <c r="B213" s="15" t="s">
        <v>330</v>
      </c>
      <c r="C213" s="8" t="s">
        <v>307</v>
      </c>
      <c r="D213" s="8" t="s">
        <v>329</v>
      </c>
      <c r="E213" s="8" t="s">
        <v>331</v>
      </c>
      <c r="F213" s="12"/>
      <c r="G213" s="13">
        <f>G214</f>
        <v>0</v>
      </c>
      <c r="H213" s="13"/>
      <c r="I213" s="13"/>
      <c r="J213" s="13">
        <f t="shared" ref="J213:K213" si="149">J214</f>
        <v>0</v>
      </c>
      <c r="K213" s="13">
        <f t="shared" si="149"/>
        <v>0</v>
      </c>
    </row>
    <row r="214" spans="1:11" ht="24" hidden="1">
      <c r="A214" s="65"/>
      <c r="B214" s="15" t="s">
        <v>332</v>
      </c>
      <c r="C214" s="8" t="s">
        <v>307</v>
      </c>
      <c r="D214" s="8" t="s">
        <v>329</v>
      </c>
      <c r="E214" s="8" t="s">
        <v>333</v>
      </c>
      <c r="F214" s="12"/>
      <c r="G214" s="13">
        <f>G215+G218</f>
        <v>0</v>
      </c>
      <c r="H214" s="13"/>
      <c r="I214" s="13"/>
      <c r="J214" s="13">
        <f t="shared" ref="J214:K214" si="150">J215+J218</f>
        <v>0</v>
      </c>
      <c r="K214" s="13">
        <f t="shared" si="150"/>
        <v>0</v>
      </c>
    </row>
    <row r="215" spans="1:11" ht="57.75" hidden="1" customHeight="1">
      <c r="A215" s="65"/>
      <c r="B215" s="15" t="s">
        <v>334</v>
      </c>
      <c r="C215" s="8" t="s">
        <v>307</v>
      </c>
      <c r="D215" s="8" t="s">
        <v>329</v>
      </c>
      <c r="E215" s="8" t="s">
        <v>335</v>
      </c>
      <c r="F215" s="12"/>
      <c r="G215" s="13">
        <f>G216</f>
        <v>0</v>
      </c>
      <c r="H215" s="13"/>
      <c r="I215" s="13"/>
      <c r="J215" s="13">
        <f t="shared" ref="J215:K216" si="151">J216</f>
        <v>0</v>
      </c>
      <c r="K215" s="13">
        <f t="shared" si="151"/>
        <v>0</v>
      </c>
    </row>
    <row r="216" spans="1:11" ht="24" hidden="1">
      <c r="A216" s="65"/>
      <c r="B216" s="16" t="s">
        <v>146</v>
      </c>
      <c r="C216" s="8" t="s">
        <v>307</v>
      </c>
      <c r="D216" s="8" t="s">
        <v>329</v>
      </c>
      <c r="E216" s="8" t="s">
        <v>335</v>
      </c>
      <c r="F216" s="12">
        <v>200</v>
      </c>
      <c r="G216" s="13">
        <f>G217</f>
        <v>0</v>
      </c>
      <c r="H216" s="13"/>
      <c r="I216" s="13"/>
      <c r="J216" s="13">
        <f t="shared" si="151"/>
        <v>0</v>
      </c>
      <c r="K216" s="13">
        <f t="shared" si="151"/>
        <v>0</v>
      </c>
    </row>
    <row r="217" spans="1:11" ht="24" hidden="1">
      <c r="A217" s="65"/>
      <c r="B217" s="16" t="s">
        <v>148</v>
      </c>
      <c r="C217" s="8" t="s">
        <v>307</v>
      </c>
      <c r="D217" s="8" t="s">
        <v>329</v>
      </c>
      <c r="E217" s="8" t="s">
        <v>335</v>
      </c>
      <c r="F217" s="12">
        <v>240</v>
      </c>
      <c r="G217" s="13"/>
      <c r="H217" s="13"/>
      <c r="I217" s="13"/>
      <c r="J217" s="13"/>
      <c r="K217" s="13"/>
    </row>
    <row r="218" spans="1:11" ht="24" hidden="1">
      <c r="A218" s="65"/>
      <c r="B218" s="15" t="s">
        <v>336</v>
      </c>
      <c r="C218" s="8" t="s">
        <v>307</v>
      </c>
      <c r="D218" s="26" t="s">
        <v>329</v>
      </c>
      <c r="E218" s="27" t="s">
        <v>337</v>
      </c>
      <c r="F218" s="12"/>
      <c r="G218" s="13">
        <f>G219</f>
        <v>0</v>
      </c>
      <c r="H218" s="13"/>
      <c r="I218" s="13"/>
      <c r="J218" s="13">
        <f t="shared" ref="J218:K219" si="152">J219</f>
        <v>0</v>
      </c>
      <c r="K218" s="13">
        <f t="shared" si="152"/>
        <v>0</v>
      </c>
    </row>
    <row r="219" spans="1:11" ht="24" hidden="1">
      <c r="A219" s="65"/>
      <c r="B219" s="16" t="s">
        <v>146</v>
      </c>
      <c r="C219" s="8" t="s">
        <v>307</v>
      </c>
      <c r="D219" s="26" t="s">
        <v>329</v>
      </c>
      <c r="E219" s="27" t="s">
        <v>337</v>
      </c>
      <c r="F219" s="12">
        <v>200</v>
      </c>
      <c r="G219" s="13">
        <f>G220</f>
        <v>0</v>
      </c>
      <c r="H219" s="13"/>
      <c r="I219" s="13"/>
      <c r="J219" s="13">
        <f t="shared" si="152"/>
        <v>0</v>
      </c>
      <c r="K219" s="13">
        <f t="shared" si="152"/>
        <v>0</v>
      </c>
    </row>
    <row r="220" spans="1:11" ht="24" hidden="1">
      <c r="A220" s="65"/>
      <c r="B220" s="16" t="s">
        <v>148</v>
      </c>
      <c r="C220" s="8" t="s">
        <v>307</v>
      </c>
      <c r="D220" s="26" t="s">
        <v>329</v>
      </c>
      <c r="E220" s="27" t="s">
        <v>337</v>
      </c>
      <c r="F220" s="12">
        <v>240</v>
      </c>
      <c r="G220" s="13"/>
      <c r="H220" s="13"/>
      <c r="I220" s="13"/>
      <c r="J220" s="13"/>
      <c r="K220" s="13"/>
    </row>
    <row r="221" spans="1:11" hidden="1">
      <c r="A221" s="65"/>
      <c r="B221" s="15" t="s">
        <v>338</v>
      </c>
      <c r="C221" s="8" t="s">
        <v>307</v>
      </c>
      <c r="D221" s="8" t="s">
        <v>329</v>
      </c>
      <c r="E221" s="8" t="s">
        <v>339</v>
      </c>
      <c r="F221" s="12"/>
      <c r="G221" s="13">
        <f>G222</f>
        <v>9334.5</v>
      </c>
      <c r="H221" s="13">
        <f t="shared" ref="H221" si="153">H222</f>
        <v>4767.3</v>
      </c>
      <c r="I221" s="34">
        <f t="shared" ref="I221:I223" si="154">H221/G221</f>
        <v>0.51071830306925925</v>
      </c>
      <c r="J221" s="13">
        <f t="shared" ref="J221:K221" si="155">J222</f>
        <v>6480</v>
      </c>
      <c r="K221" s="13">
        <f t="shared" si="155"/>
        <v>6480</v>
      </c>
    </row>
    <row r="222" spans="1:11" hidden="1">
      <c r="A222" s="65"/>
      <c r="B222" s="15" t="s">
        <v>340</v>
      </c>
      <c r="C222" s="8" t="s">
        <v>307</v>
      </c>
      <c r="D222" s="8" t="s">
        <v>329</v>
      </c>
      <c r="E222" s="8" t="s">
        <v>341</v>
      </c>
      <c r="F222" s="12"/>
      <c r="G222" s="13">
        <f>G223+G229+G232</f>
        <v>9334.5</v>
      </c>
      <c r="H222" s="13">
        <f t="shared" ref="H222" si="156">H223+H229+H232</f>
        <v>4767.3</v>
      </c>
      <c r="I222" s="34">
        <f t="shared" si="154"/>
        <v>0.51071830306925925</v>
      </c>
      <c r="J222" s="13">
        <f t="shared" ref="J222:K222" si="157">J223+J229+J232</f>
        <v>6480</v>
      </c>
      <c r="K222" s="13">
        <f t="shared" si="157"/>
        <v>6480</v>
      </c>
    </row>
    <row r="223" spans="1:11" hidden="1">
      <c r="A223" s="65"/>
      <c r="B223" s="15" t="s">
        <v>274</v>
      </c>
      <c r="C223" s="8" t="s">
        <v>307</v>
      </c>
      <c r="D223" s="8" t="s">
        <v>329</v>
      </c>
      <c r="E223" s="8" t="s">
        <v>342</v>
      </c>
      <c r="F223" s="12"/>
      <c r="G223" s="13">
        <f>G225+G227</f>
        <v>2647.1</v>
      </c>
      <c r="H223" s="13">
        <f t="shared" ref="H223" si="158">H225+H227</f>
        <v>2647</v>
      </c>
      <c r="I223" s="34">
        <f t="shared" si="154"/>
        <v>0.99996222280986746</v>
      </c>
      <c r="J223" s="13">
        <f t="shared" ref="J223:K223" si="159">J225+J227</f>
        <v>1100</v>
      </c>
      <c r="K223" s="13">
        <f t="shared" si="159"/>
        <v>1100</v>
      </c>
    </row>
    <row r="224" spans="1:11" ht="24" hidden="1">
      <c r="A224" s="65"/>
      <c r="B224" s="15" t="s">
        <v>194</v>
      </c>
      <c r="C224" s="8" t="s">
        <v>307</v>
      </c>
      <c r="D224" s="8" t="s">
        <v>329</v>
      </c>
      <c r="E224" s="8" t="s">
        <v>342</v>
      </c>
      <c r="F224" s="12"/>
      <c r="G224" s="13">
        <f>G225</f>
        <v>0</v>
      </c>
      <c r="H224" s="69"/>
      <c r="I224" s="69"/>
    </row>
    <row r="225" spans="1:11" ht="24" hidden="1">
      <c r="A225" s="65"/>
      <c r="B225" s="16" t="s">
        <v>146</v>
      </c>
      <c r="C225" s="8" t="s">
        <v>307</v>
      </c>
      <c r="D225" s="8" t="s">
        <v>329</v>
      </c>
      <c r="E225" s="8" t="s">
        <v>342</v>
      </c>
      <c r="F225" s="12">
        <v>200</v>
      </c>
      <c r="G225" s="13">
        <f>G226</f>
        <v>0</v>
      </c>
      <c r="H225" s="69"/>
      <c r="I225" s="69"/>
    </row>
    <row r="226" spans="1:11" ht="24" hidden="1">
      <c r="A226" s="65"/>
      <c r="B226" s="16" t="s">
        <v>148</v>
      </c>
      <c r="C226" s="8" t="s">
        <v>307</v>
      </c>
      <c r="D226" s="8" t="s">
        <v>329</v>
      </c>
      <c r="E226" s="8" t="s">
        <v>342</v>
      </c>
      <c r="F226" s="12">
        <v>240</v>
      </c>
      <c r="G226" s="13">
        <v>0</v>
      </c>
      <c r="H226" s="69"/>
      <c r="I226" s="69"/>
    </row>
    <row r="227" spans="1:11" hidden="1">
      <c r="A227" s="65"/>
      <c r="B227" s="16" t="s">
        <v>150</v>
      </c>
      <c r="C227" s="8" t="s">
        <v>307</v>
      </c>
      <c r="D227" s="8" t="s">
        <v>329</v>
      </c>
      <c r="E227" s="8" t="s">
        <v>342</v>
      </c>
      <c r="F227" s="12">
        <v>800</v>
      </c>
      <c r="G227" s="13">
        <f t="shared" ref="G227:K227" si="160">G228</f>
        <v>2647.1</v>
      </c>
      <c r="H227" s="13">
        <f t="shared" si="160"/>
        <v>2647</v>
      </c>
      <c r="I227" s="34">
        <f t="shared" ref="I227:I265" si="161">H227/G227</f>
        <v>0.99996222280986746</v>
      </c>
      <c r="J227" s="13">
        <f t="shared" si="160"/>
        <v>1100</v>
      </c>
      <c r="K227" s="13">
        <f t="shared" si="160"/>
        <v>1100</v>
      </c>
    </row>
    <row r="228" spans="1:11" ht="36" hidden="1">
      <c r="A228" s="65"/>
      <c r="B228" s="16" t="s">
        <v>276</v>
      </c>
      <c r="C228" s="8" t="s">
        <v>307</v>
      </c>
      <c r="D228" s="8" t="s">
        <v>329</v>
      </c>
      <c r="E228" s="8" t="s">
        <v>342</v>
      </c>
      <c r="F228" s="12">
        <v>810</v>
      </c>
      <c r="G228" s="13">
        <v>2647.1</v>
      </c>
      <c r="H228" s="13">
        <v>2647</v>
      </c>
      <c r="I228" s="34">
        <f t="shared" si="161"/>
        <v>0.99996222280986746</v>
      </c>
      <c r="J228" s="13">
        <v>1100</v>
      </c>
      <c r="K228" s="13">
        <v>1100</v>
      </c>
    </row>
    <row r="229" spans="1:11" ht="48" hidden="1">
      <c r="A229" s="65"/>
      <c r="B229" s="16" t="s">
        <v>152</v>
      </c>
      <c r="C229" s="8" t="s">
        <v>307</v>
      </c>
      <c r="D229" s="8" t="s">
        <v>329</v>
      </c>
      <c r="E229" s="8" t="s">
        <v>343</v>
      </c>
      <c r="F229" s="12"/>
      <c r="G229" s="13">
        <f>G230</f>
        <v>4671.7999999999993</v>
      </c>
      <c r="H229" s="13">
        <f t="shared" ref="H229:H230" si="162">H230</f>
        <v>420</v>
      </c>
      <c r="I229" s="34">
        <f t="shared" si="161"/>
        <v>8.9901108780341632E-2</v>
      </c>
      <c r="J229" s="13">
        <f t="shared" ref="J229:K230" si="163">J230</f>
        <v>5380</v>
      </c>
      <c r="K229" s="13">
        <f t="shared" si="163"/>
        <v>5380</v>
      </c>
    </row>
    <row r="230" spans="1:11" hidden="1">
      <c r="A230" s="65"/>
      <c r="B230" s="15" t="s">
        <v>154</v>
      </c>
      <c r="C230" s="8" t="s">
        <v>307</v>
      </c>
      <c r="D230" s="8" t="s">
        <v>329</v>
      </c>
      <c r="E230" s="8" t="s">
        <v>343</v>
      </c>
      <c r="F230" s="12">
        <v>500</v>
      </c>
      <c r="G230" s="13">
        <f>G231</f>
        <v>4671.7999999999993</v>
      </c>
      <c r="H230" s="13">
        <f t="shared" si="162"/>
        <v>420</v>
      </c>
      <c r="I230" s="34">
        <f t="shared" si="161"/>
        <v>8.9901108780341632E-2</v>
      </c>
      <c r="J230" s="13">
        <f t="shared" si="163"/>
        <v>5380</v>
      </c>
      <c r="K230" s="13">
        <f t="shared" si="163"/>
        <v>5380</v>
      </c>
    </row>
    <row r="231" spans="1:11" hidden="1">
      <c r="A231" s="65"/>
      <c r="B231" s="16" t="s">
        <v>155</v>
      </c>
      <c r="C231" s="8" t="s">
        <v>307</v>
      </c>
      <c r="D231" s="8" t="s">
        <v>329</v>
      </c>
      <c r="E231" s="8" t="s">
        <v>343</v>
      </c>
      <c r="F231" s="12">
        <v>540</v>
      </c>
      <c r="G231" s="13">
        <f>5572.9-901.1</f>
        <v>4671.7999999999993</v>
      </c>
      <c r="H231" s="13">
        <v>420</v>
      </c>
      <c r="I231" s="34">
        <f t="shared" si="161"/>
        <v>8.9901108780341632E-2</v>
      </c>
      <c r="J231" s="13">
        <v>5380</v>
      </c>
      <c r="K231" s="13">
        <v>5380</v>
      </c>
    </row>
    <row r="232" spans="1:11" ht="24" hidden="1">
      <c r="A232" s="65"/>
      <c r="B232" s="16" t="s">
        <v>194</v>
      </c>
      <c r="C232" s="8" t="s">
        <v>307</v>
      </c>
      <c r="D232" s="8" t="s">
        <v>329</v>
      </c>
      <c r="E232" s="8" t="s">
        <v>344</v>
      </c>
      <c r="F232" s="12"/>
      <c r="G232" s="13">
        <f>G233</f>
        <v>2015.6</v>
      </c>
      <c r="H232" s="13">
        <f t="shared" ref="H232:H233" si="164">H233</f>
        <v>1700.3</v>
      </c>
      <c r="I232" s="34">
        <f t="shared" si="161"/>
        <v>0.84357015280809688</v>
      </c>
      <c r="J232" s="13">
        <f t="shared" ref="J232:K233" si="165">J233</f>
        <v>0</v>
      </c>
      <c r="K232" s="13">
        <f t="shared" si="165"/>
        <v>0</v>
      </c>
    </row>
    <row r="233" spans="1:11" ht="24" hidden="1">
      <c r="A233" s="65"/>
      <c r="B233" s="16" t="s">
        <v>146</v>
      </c>
      <c r="C233" s="8" t="s">
        <v>307</v>
      </c>
      <c r="D233" s="8" t="s">
        <v>329</v>
      </c>
      <c r="E233" s="8" t="s">
        <v>344</v>
      </c>
      <c r="F233" s="12">
        <v>200</v>
      </c>
      <c r="G233" s="13">
        <f>G234</f>
        <v>2015.6</v>
      </c>
      <c r="H233" s="13">
        <f t="shared" si="164"/>
        <v>1700.3</v>
      </c>
      <c r="I233" s="34">
        <f t="shared" si="161"/>
        <v>0.84357015280809688</v>
      </c>
      <c r="J233" s="13">
        <f t="shared" si="165"/>
        <v>0</v>
      </c>
      <c r="K233" s="13">
        <f t="shared" si="165"/>
        <v>0</v>
      </c>
    </row>
    <row r="234" spans="1:11" ht="24" hidden="1">
      <c r="A234" s="65"/>
      <c r="B234" s="16" t="s">
        <v>148</v>
      </c>
      <c r="C234" s="8" t="s">
        <v>307</v>
      </c>
      <c r="D234" s="8" t="s">
        <v>329</v>
      </c>
      <c r="E234" s="8" t="s">
        <v>344</v>
      </c>
      <c r="F234" s="12">
        <v>240</v>
      </c>
      <c r="G234" s="13">
        <v>2015.6</v>
      </c>
      <c r="H234" s="13">
        <v>1700.3</v>
      </c>
      <c r="I234" s="34">
        <f t="shared" si="161"/>
        <v>0.84357015280809688</v>
      </c>
      <c r="J234" s="13">
        <v>0</v>
      </c>
      <c r="K234" s="13">
        <v>0</v>
      </c>
    </row>
    <row r="235" spans="1:11">
      <c r="A235" s="65"/>
      <c r="B235" s="17" t="s">
        <v>345</v>
      </c>
      <c r="C235" s="8" t="s">
        <v>307</v>
      </c>
      <c r="D235" s="8" t="s">
        <v>346</v>
      </c>
      <c r="F235" s="12"/>
      <c r="G235" s="13">
        <f>G236+G242</f>
        <v>5955.5</v>
      </c>
      <c r="H235" s="13">
        <f t="shared" ref="H235" si="166">H236+H242</f>
        <v>3148.3</v>
      </c>
      <c r="I235" s="34">
        <f t="shared" si="161"/>
        <v>0.52863739400554111</v>
      </c>
      <c r="J235" s="13">
        <f t="shared" ref="J235:K235" si="167">J236+J242</f>
        <v>2606.1</v>
      </c>
      <c r="K235" s="13">
        <f t="shared" si="167"/>
        <v>2286.4</v>
      </c>
    </row>
    <row r="236" spans="1:11" ht="24" hidden="1">
      <c r="A236" s="65"/>
      <c r="B236" s="16" t="s">
        <v>347</v>
      </c>
      <c r="C236" s="8" t="s">
        <v>307</v>
      </c>
      <c r="D236" s="8" t="s">
        <v>346</v>
      </c>
      <c r="E236" s="8" t="s">
        <v>348</v>
      </c>
      <c r="F236" s="12"/>
      <c r="G236" s="13">
        <f>G237</f>
        <v>370</v>
      </c>
      <c r="H236" s="13">
        <f t="shared" ref="H236:H238" si="168">H237</f>
        <v>319</v>
      </c>
      <c r="I236" s="34">
        <f t="shared" si="161"/>
        <v>0.86216216216216213</v>
      </c>
      <c r="J236" s="13">
        <f t="shared" ref="J236:K238" si="169">J237</f>
        <v>0</v>
      </c>
      <c r="K236" s="13">
        <f t="shared" si="169"/>
        <v>0</v>
      </c>
    </row>
    <row r="237" spans="1:11" hidden="1">
      <c r="A237" s="65"/>
      <c r="B237" s="15" t="s">
        <v>349</v>
      </c>
      <c r="C237" s="8" t="s">
        <v>307</v>
      </c>
      <c r="D237" s="8" t="s">
        <v>346</v>
      </c>
      <c r="E237" s="8" t="s">
        <v>350</v>
      </c>
      <c r="F237" s="12"/>
      <c r="G237" s="13">
        <f>G238</f>
        <v>370</v>
      </c>
      <c r="H237" s="13">
        <f t="shared" si="168"/>
        <v>319</v>
      </c>
      <c r="I237" s="34">
        <f t="shared" si="161"/>
        <v>0.86216216216216213</v>
      </c>
      <c r="J237" s="13">
        <f t="shared" si="169"/>
        <v>0</v>
      </c>
      <c r="K237" s="13">
        <f t="shared" si="169"/>
        <v>0</v>
      </c>
    </row>
    <row r="238" spans="1:11" ht="24" hidden="1">
      <c r="A238" s="65"/>
      <c r="B238" s="15" t="s">
        <v>351</v>
      </c>
      <c r="C238" s="8" t="s">
        <v>307</v>
      </c>
      <c r="D238" s="8" t="s">
        <v>346</v>
      </c>
      <c r="E238" s="8" t="s">
        <v>352</v>
      </c>
      <c r="F238" s="12"/>
      <c r="G238" s="13">
        <f>G239</f>
        <v>370</v>
      </c>
      <c r="H238" s="13">
        <f t="shared" si="168"/>
        <v>319</v>
      </c>
      <c r="I238" s="34">
        <f t="shared" si="161"/>
        <v>0.86216216216216213</v>
      </c>
      <c r="J238" s="13">
        <f t="shared" si="169"/>
        <v>0</v>
      </c>
      <c r="K238" s="13">
        <f t="shared" si="169"/>
        <v>0</v>
      </c>
    </row>
    <row r="239" spans="1:11" ht="28.5" hidden="1" customHeight="1">
      <c r="A239" s="65"/>
      <c r="B239" s="15" t="s">
        <v>194</v>
      </c>
      <c r="C239" s="8" t="s">
        <v>307</v>
      </c>
      <c r="D239" s="8" t="s">
        <v>346</v>
      </c>
      <c r="E239" s="8" t="s">
        <v>353</v>
      </c>
      <c r="F239" s="12"/>
      <c r="G239" s="13">
        <f t="shared" ref="G239:K240" si="170">G240</f>
        <v>370</v>
      </c>
      <c r="H239" s="13">
        <f t="shared" si="170"/>
        <v>319</v>
      </c>
      <c r="I239" s="34">
        <f t="shared" si="161"/>
        <v>0.86216216216216213</v>
      </c>
      <c r="J239" s="13">
        <f t="shared" si="170"/>
        <v>0</v>
      </c>
      <c r="K239" s="13">
        <f t="shared" si="170"/>
        <v>0</v>
      </c>
    </row>
    <row r="240" spans="1:11" ht="48" hidden="1">
      <c r="A240" s="65"/>
      <c r="B240" s="16" t="s">
        <v>140</v>
      </c>
      <c r="C240" s="8" t="s">
        <v>307</v>
      </c>
      <c r="D240" s="8" t="s">
        <v>346</v>
      </c>
      <c r="E240" s="8" t="s">
        <v>353</v>
      </c>
      <c r="F240" s="12">
        <v>100</v>
      </c>
      <c r="G240" s="13">
        <f t="shared" si="170"/>
        <v>370</v>
      </c>
      <c r="H240" s="13">
        <f t="shared" si="170"/>
        <v>319</v>
      </c>
      <c r="I240" s="34">
        <f t="shared" si="161"/>
        <v>0.86216216216216213</v>
      </c>
      <c r="J240" s="13">
        <f t="shared" si="170"/>
        <v>0</v>
      </c>
      <c r="K240" s="13">
        <f t="shared" si="170"/>
        <v>0</v>
      </c>
    </row>
    <row r="241" spans="1:11" hidden="1">
      <c r="A241" s="65"/>
      <c r="B241" s="16" t="s">
        <v>181</v>
      </c>
      <c r="C241" s="8" t="s">
        <v>307</v>
      </c>
      <c r="D241" s="8" t="s">
        <v>346</v>
      </c>
      <c r="E241" s="8" t="s">
        <v>353</v>
      </c>
      <c r="F241" s="12">
        <v>110</v>
      </c>
      <c r="G241" s="13">
        <v>370</v>
      </c>
      <c r="H241" s="13">
        <v>319</v>
      </c>
      <c r="I241" s="34">
        <f t="shared" si="161"/>
        <v>0.86216216216216213</v>
      </c>
      <c r="J241" s="13">
        <v>0</v>
      </c>
      <c r="K241" s="13">
        <v>0</v>
      </c>
    </row>
    <row r="242" spans="1:11" ht="24" hidden="1">
      <c r="A242" s="66" t="s">
        <v>133</v>
      </c>
      <c r="B242" s="23" t="s">
        <v>354</v>
      </c>
      <c r="C242" s="8" t="s">
        <v>307</v>
      </c>
      <c r="D242" s="8" t="s">
        <v>346</v>
      </c>
      <c r="E242" s="8" t="s">
        <v>355</v>
      </c>
      <c r="F242" s="12"/>
      <c r="G242" s="13">
        <f>G243+G247+G251</f>
        <v>5585.5</v>
      </c>
      <c r="H242" s="13">
        <f t="shared" ref="H242" si="171">H243+H247+H251</f>
        <v>2829.3</v>
      </c>
      <c r="I242" s="34">
        <f t="shared" si="161"/>
        <v>0.50654372929907798</v>
      </c>
      <c r="J242" s="13">
        <f t="shared" ref="J242:K242" si="172">J243+J247+J251</f>
        <v>2606.1</v>
      </c>
      <c r="K242" s="13">
        <f t="shared" si="172"/>
        <v>2286.4</v>
      </c>
    </row>
    <row r="243" spans="1:11" ht="24" hidden="1">
      <c r="A243" s="66"/>
      <c r="B243" s="15" t="s">
        <v>356</v>
      </c>
      <c r="C243" s="8" t="s">
        <v>307</v>
      </c>
      <c r="D243" s="8" t="s">
        <v>346</v>
      </c>
      <c r="E243" s="8" t="s">
        <v>357</v>
      </c>
      <c r="F243" s="12"/>
      <c r="G243" s="13">
        <f>G244</f>
        <v>3661.2</v>
      </c>
      <c r="H243" s="13">
        <f t="shared" ref="H243:H244" si="173">H244</f>
        <v>1674.7</v>
      </c>
      <c r="I243" s="34">
        <f t="shared" si="161"/>
        <v>0.4574183327870644</v>
      </c>
      <c r="J243" s="13">
        <f t="shared" ref="J243:K244" si="174">J244</f>
        <v>1106.0999999999999</v>
      </c>
      <c r="K243" s="13">
        <f t="shared" si="174"/>
        <v>786.4</v>
      </c>
    </row>
    <row r="244" spans="1:11" ht="24" hidden="1">
      <c r="A244" s="62"/>
      <c r="B244" s="15" t="s">
        <v>194</v>
      </c>
      <c r="C244" s="8" t="s">
        <v>307</v>
      </c>
      <c r="D244" s="8" t="s">
        <v>346</v>
      </c>
      <c r="E244" s="8" t="s">
        <v>358</v>
      </c>
      <c r="F244" s="12"/>
      <c r="G244" s="13">
        <f>G245</f>
        <v>3661.2</v>
      </c>
      <c r="H244" s="13">
        <f t="shared" si="173"/>
        <v>1674.7</v>
      </c>
      <c r="I244" s="34">
        <f t="shared" si="161"/>
        <v>0.4574183327870644</v>
      </c>
      <c r="J244" s="13">
        <f t="shared" si="174"/>
        <v>1106.0999999999999</v>
      </c>
      <c r="K244" s="13">
        <f t="shared" si="174"/>
        <v>786.4</v>
      </c>
    </row>
    <row r="245" spans="1:11" ht="24" hidden="1">
      <c r="A245" s="62"/>
      <c r="B245" s="16" t="s">
        <v>146</v>
      </c>
      <c r="C245" s="8" t="s">
        <v>307</v>
      </c>
      <c r="D245" s="8" t="s">
        <v>346</v>
      </c>
      <c r="E245" s="8" t="s">
        <v>358</v>
      </c>
      <c r="F245" s="12">
        <v>200</v>
      </c>
      <c r="G245" s="13">
        <f t="shared" ref="G245:K245" si="175">G246</f>
        <v>3661.2</v>
      </c>
      <c r="H245" s="13">
        <f t="shared" si="175"/>
        <v>1674.7</v>
      </c>
      <c r="I245" s="34">
        <f t="shared" si="161"/>
        <v>0.4574183327870644</v>
      </c>
      <c r="J245" s="13">
        <f t="shared" si="175"/>
        <v>1106.0999999999999</v>
      </c>
      <c r="K245" s="13">
        <f t="shared" si="175"/>
        <v>786.4</v>
      </c>
    </row>
    <row r="246" spans="1:11" ht="24" hidden="1">
      <c r="A246" s="61"/>
      <c r="B246" s="16" t="s">
        <v>148</v>
      </c>
      <c r="C246" s="8" t="s">
        <v>307</v>
      </c>
      <c r="D246" s="8" t="s">
        <v>346</v>
      </c>
      <c r="E246" s="8" t="s">
        <v>358</v>
      </c>
      <c r="F246" s="12">
        <v>240</v>
      </c>
      <c r="G246" s="13">
        <f>2647+1870-855.8</f>
        <v>3661.2</v>
      </c>
      <c r="H246" s="13">
        <v>1674.7</v>
      </c>
      <c r="I246" s="34">
        <f t="shared" si="161"/>
        <v>0.4574183327870644</v>
      </c>
      <c r="J246" s="13">
        <v>1106.0999999999999</v>
      </c>
      <c r="K246" s="13">
        <v>786.4</v>
      </c>
    </row>
    <row r="247" spans="1:11" ht="24" hidden="1">
      <c r="A247" s="61"/>
      <c r="B247" s="16" t="s">
        <v>359</v>
      </c>
      <c r="C247" s="8" t="s">
        <v>307</v>
      </c>
      <c r="D247" s="8" t="s">
        <v>346</v>
      </c>
      <c r="E247" s="8" t="s">
        <v>360</v>
      </c>
      <c r="F247" s="12"/>
      <c r="G247" s="13">
        <f>G248</f>
        <v>10</v>
      </c>
      <c r="H247" s="13">
        <f t="shared" ref="H247:H249" si="176">H248</f>
        <v>0</v>
      </c>
      <c r="I247" s="34">
        <f t="shared" si="161"/>
        <v>0</v>
      </c>
      <c r="J247" s="13">
        <f t="shared" ref="J247:K249" si="177">J248</f>
        <v>0</v>
      </c>
      <c r="K247" s="13">
        <f t="shared" si="177"/>
        <v>0</v>
      </c>
    </row>
    <row r="248" spans="1:11" ht="24" hidden="1">
      <c r="A248" s="61"/>
      <c r="B248" s="15" t="s">
        <v>194</v>
      </c>
      <c r="C248" s="8" t="s">
        <v>307</v>
      </c>
      <c r="D248" s="8" t="s">
        <v>346</v>
      </c>
      <c r="E248" s="8" t="s">
        <v>361</v>
      </c>
      <c r="F248" s="12"/>
      <c r="G248" s="13">
        <f>G249</f>
        <v>10</v>
      </c>
      <c r="H248" s="13">
        <f t="shared" si="176"/>
        <v>0</v>
      </c>
      <c r="I248" s="34">
        <f t="shared" si="161"/>
        <v>0</v>
      </c>
      <c r="J248" s="13">
        <f t="shared" si="177"/>
        <v>0</v>
      </c>
      <c r="K248" s="13">
        <f t="shared" si="177"/>
        <v>0</v>
      </c>
    </row>
    <row r="249" spans="1:11" ht="24" hidden="1">
      <c r="A249" s="61"/>
      <c r="B249" s="16" t="s">
        <v>146</v>
      </c>
      <c r="C249" s="8" t="s">
        <v>307</v>
      </c>
      <c r="D249" s="8" t="s">
        <v>346</v>
      </c>
      <c r="E249" s="8" t="s">
        <v>361</v>
      </c>
      <c r="F249" s="12">
        <v>200</v>
      </c>
      <c r="G249" s="13">
        <f>G250</f>
        <v>10</v>
      </c>
      <c r="H249" s="13">
        <f t="shared" si="176"/>
        <v>0</v>
      </c>
      <c r="I249" s="34">
        <f t="shared" si="161"/>
        <v>0</v>
      </c>
      <c r="J249" s="13">
        <f t="shared" si="177"/>
        <v>0</v>
      </c>
      <c r="K249" s="13">
        <f t="shared" si="177"/>
        <v>0</v>
      </c>
    </row>
    <row r="250" spans="1:11" ht="24" hidden="1">
      <c r="A250" s="61"/>
      <c r="B250" s="16" t="s">
        <v>148</v>
      </c>
      <c r="C250" s="8" t="s">
        <v>307</v>
      </c>
      <c r="D250" s="8" t="s">
        <v>346</v>
      </c>
      <c r="E250" s="8" t="s">
        <v>361</v>
      </c>
      <c r="F250" s="12">
        <v>240</v>
      </c>
      <c r="G250" s="13">
        <v>10</v>
      </c>
      <c r="H250" s="13">
        <v>0</v>
      </c>
      <c r="I250" s="34">
        <f t="shared" si="161"/>
        <v>0</v>
      </c>
      <c r="J250" s="13"/>
      <c r="K250" s="13"/>
    </row>
    <row r="251" spans="1:11" ht="24" hidden="1">
      <c r="B251" s="15" t="s">
        <v>362</v>
      </c>
      <c r="C251" s="8" t="s">
        <v>307</v>
      </c>
      <c r="D251" s="8" t="s">
        <v>346</v>
      </c>
      <c r="E251" s="18" t="s">
        <v>363</v>
      </c>
      <c r="F251" s="12"/>
      <c r="G251" s="13">
        <f>G252</f>
        <v>1914.3</v>
      </c>
      <c r="H251" s="13">
        <f t="shared" ref="H251:H253" si="178">H252</f>
        <v>1154.5999999999999</v>
      </c>
      <c r="I251" s="34">
        <f t="shared" si="161"/>
        <v>0.60314475265109957</v>
      </c>
      <c r="J251" s="13">
        <f t="shared" ref="J251:K253" si="179">J252</f>
        <v>1500</v>
      </c>
      <c r="K251" s="13">
        <f t="shared" si="179"/>
        <v>1500</v>
      </c>
    </row>
    <row r="252" spans="1:11" ht="24" hidden="1">
      <c r="B252" s="15" t="s">
        <v>194</v>
      </c>
      <c r="C252" s="8" t="s">
        <v>307</v>
      </c>
      <c r="D252" s="8" t="s">
        <v>346</v>
      </c>
      <c r="E252" s="18" t="s">
        <v>364</v>
      </c>
      <c r="F252" s="12"/>
      <c r="G252" s="13">
        <f>G253</f>
        <v>1914.3</v>
      </c>
      <c r="H252" s="13">
        <f t="shared" si="178"/>
        <v>1154.5999999999999</v>
      </c>
      <c r="I252" s="34">
        <f t="shared" si="161"/>
        <v>0.60314475265109957</v>
      </c>
      <c r="J252" s="13">
        <f t="shared" si="179"/>
        <v>1500</v>
      </c>
      <c r="K252" s="13">
        <f t="shared" si="179"/>
        <v>1500</v>
      </c>
    </row>
    <row r="253" spans="1:11" ht="24" hidden="1">
      <c r="B253" s="16" t="s">
        <v>146</v>
      </c>
      <c r="C253" s="8" t="s">
        <v>307</v>
      </c>
      <c r="D253" s="8" t="s">
        <v>346</v>
      </c>
      <c r="E253" s="18" t="s">
        <v>364</v>
      </c>
      <c r="F253" s="12">
        <v>200</v>
      </c>
      <c r="G253" s="13">
        <f>G254</f>
        <v>1914.3</v>
      </c>
      <c r="H253" s="13">
        <f t="shared" si="178"/>
        <v>1154.5999999999999</v>
      </c>
      <c r="I253" s="34">
        <f t="shared" si="161"/>
        <v>0.60314475265109957</v>
      </c>
      <c r="J253" s="13">
        <f t="shared" si="179"/>
        <v>1500</v>
      </c>
      <c r="K253" s="13">
        <f t="shared" si="179"/>
        <v>1500</v>
      </c>
    </row>
    <row r="254" spans="1:11" ht="24" hidden="1">
      <c r="B254" s="16" t="s">
        <v>148</v>
      </c>
      <c r="C254" s="8" t="s">
        <v>307</v>
      </c>
      <c r="D254" s="8" t="s">
        <v>346</v>
      </c>
      <c r="E254" s="18" t="s">
        <v>364</v>
      </c>
      <c r="F254" s="12">
        <v>240</v>
      </c>
      <c r="G254" s="13">
        <v>1914.3</v>
      </c>
      <c r="H254" s="13">
        <v>1154.5999999999999</v>
      </c>
      <c r="I254" s="34">
        <f t="shared" si="161"/>
        <v>0.60314475265109957</v>
      </c>
      <c r="J254" s="13">
        <v>1500</v>
      </c>
      <c r="K254" s="13">
        <v>1500</v>
      </c>
    </row>
    <row r="255" spans="1:11">
      <c r="B255" s="16" t="s">
        <v>365</v>
      </c>
      <c r="C255" s="8" t="s">
        <v>267</v>
      </c>
      <c r="D255" s="8" t="s">
        <v>132</v>
      </c>
      <c r="E255" s="8"/>
      <c r="F255" s="12"/>
      <c r="G255" s="13">
        <f>G256</f>
        <v>23634.899999999998</v>
      </c>
      <c r="H255" s="13">
        <f t="shared" ref="H255" si="180">H256</f>
        <v>15614.7</v>
      </c>
      <c r="I255" s="34">
        <f t="shared" si="161"/>
        <v>0.66066283335237308</v>
      </c>
      <c r="J255" s="13">
        <f t="shared" ref="J255:K255" si="181">J256</f>
        <v>20953.199999999997</v>
      </c>
      <c r="K255" s="13">
        <f t="shared" si="181"/>
        <v>20705.3</v>
      </c>
    </row>
    <row r="256" spans="1:11">
      <c r="B256" s="16" t="s">
        <v>366</v>
      </c>
      <c r="C256" s="8" t="s">
        <v>267</v>
      </c>
      <c r="D256" s="8" t="s">
        <v>255</v>
      </c>
      <c r="E256" s="8"/>
      <c r="F256" s="12"/>
      <c r="G256" s="13">
        <f>G257+G297</f>
        <v>23634.899999999998</v>
      </c>
      <c r="H256" s="13">
        <f t="shared" ref="H256" si="182">H257+H297</f>
        <v>15614.7</v>
      </c>
      <c r="I256" s="34">
        <f t="shared" si="161"/>
        <v>0.66066283335237308</v>
      </c>
      <c r="J256" s="13">
        <f t="shared" ref="J256:K256" si="183">J257+J297</f>
        <v>20953.199999999997</v>
      </c>
      <c r="K256" s="13">
        <f t="shared" si="183"/>
        <v>20705.3</v>
      </c>
    </row>
    <row r="257" spans="2:11" ht="27.75" hidden="1" customHeight="1">
      <c r="B257" s="17" t="s">
        <v>173</v>
      </c>
      <c r="C257" s="8" t="s">
        <v>267</v>
      </c>
      <c r="D257" s="8" t="s">
        <v>255</v>
      </c>
      <c r="E257" s="8" t="s">
        <v>174</v>
      </c>
      <c r="F257" s="12"/>
      <c r="G257" s="13">
        <f>G258+G284</f>
        <v>23575.599999999999</v>
      </c>
      <c r="H257" s="13">
        <f t="shared" ref="H257" si="184">H258+H284</f>
        <v>15593.400000000001</v>
      </c>
      <c r="I257" s="34">
        <f t="shared" si="161"/>
        <v>0.66142113032117966</v>
      </c>
      <c r="J257" s="13">
        <f t="shared" ref="J257:K257" si="185">J258+J284</f>
        <v>20953.199999999997</v>
      </c>
      <c r="K257" s="13">
        <f t="shared" si="185"/>
        <v>20705.3</v>
      </c>
    </row>
    <row r="258" spans="2:11" ht="36" hidden="1">
      <c r="B258" s="15" t="s">
        <v>367</v>
      </c>
      <c r="C258" s="8" t="s">
        <v>267</v>
      </c>
      <c r="D258" s="8" t="s">
        <v>255</v>
      </c>
      <c r="E258" s="8" t="s">
        <v>368</v>
      </c>
      <c r="F258" s="12"/>
      <c r="G258" s="13">
        <f>G259+G275</f>
        <v>9364.6</v>
      </c>
      <c r="H258" s="13">
        <f t="shared" ref="H258" si="186">H259+H275</f>
        <v>5806.5999999999995</v>
      </c>
      <c r="I258" s="34">
        <f t="shared" si="161"/>
        <v>0.62005851824957814</v>
      </c>
      <c r="J258" s="13">
        <f t="shared" ref="J258:K258" si="187">J259+J275</f>
        <v>8643.4</v>
      </c>
      <c r="K258" s="13">
        <f t="shared" si="187"/>
        <v>8395.5</v>
      </c>
    </row>
    <row r="259" spans="2:11" hidden="1">
      <c r="B259" s="15" t="s">
        <v>369</v>
      </c>
      <c r="C259" s="8" t="s">
        <v>267</v>
      </c>
      <c r="D259" s="8" t="s">
        <v>255</v>
      </c>
      <c r="E259" s="8" t="s">
        <v>370</v>
      </c>
      <c r="F259" s="12"/>
      <c r="G259" s="13">
        <f>G260+G263+G266+G270</f>
        <v>8037.8</v>
      </c>
      <c r="H259" s="13">
        <f t="shared" ref="H259" si="188">H260+H263+H266+H270</f>
        <v>4938.3999999999996</v>
      </c>
      <c r="I259" s="34">
        <f t="shared" si="161"/>
        <v>0.61439697429644924</v>
      </c>
      <c r="J259" s="13">
        <f t="shared" ref="J259:K259" si="189">J260+J263+J266+J270</f>
        <v>7516.3</v>
      </c>
      <c r="K259" s="13">
        <f t="shared" si="189"/>
        <v>7318.8</v>
      </c>
    </row>
    <row r="260" spans="2:11" ht="36" hidden="1">
      <c r="B260" s="15" t="s">
        <v>371</v>
      </c>
      <c r="C260" s="8" t="s">
        <v>267</v>
      </c>
      <c r="D260" s="8" t="s">
        <v>255</v>
      </c>
      <c r="E260" s="8" t="s">
        <v>439</v>
      </c>
      <c r="F260" s="12"/>
      <c r="G260" s="13">
        <f>G261</f>
        <v>107.1</v>
      </c>
      <c r="H260" s="13">
        <f t="shared" ref="H260" si="190">H261</f>
        <v>0</v>
      </c>
      <c r="I260" s="34">
        <f t="shared" si="161"/>
        <v>0</v>
      </c>
      <c r="J260" s="13">
        <f t="shared" ref="J260:K260" si="191">J261</f>
        <v>167.9</v>
      </c>
      <c r="K260" s="13">
        <f t="shared" si="191"/>
        <v>0</v>
      </c>
    </row>
    <row r="261" spans="2:11" ht="24" hidden="1">
      <c r="B261" s="16" t="s">
        <v>146</v>
      </c>
      <c r="C261" s="8" t="s">
        <v>267</v>
      </c>
      <c r="D261" s="8" t="s">
        <v>255</v>
      </c>
      <c r="E261" s="8" t="s">
        <v>439</v>
      </c>
      <c r="F261" s="12">
        <v>200</v>
      </c>
      <c r="G261" s="13">
        <f t="shared" ref="G261:K261" si="192">G262</f>
        <v>107.1</v>
      </c>
      <c r="H261" s="13">
        <f t="shared" si="192"/>
        <v>0</v>
      </c>
      <c r="I261" s="34">
        <f t="shared" si="161"/>
        <v>0</v>
      </c>
      <c r="J261" s="13">
        <f t="shared" si="192"/>
        <v>167.9</v>
      </c>
      <c r="K261" s="13">
        <f t="shared" si="192"/>
        <v>0</v>
      </c>
    </row>
    <row r="262" spans="2:11" ht="24" hidden="1">
      <c r="B262" s="16" t="s">
        <v>148</v>
      </c>
      <c r="C262" s="8" t="s">
        <v>267</v>
      </c>
      <c r="D262" s="8" t="s">
        <v>255</v>
      </c>
      <c r="E262" s="8" t="s">
        <v>439</v>
      </c>
      <c r="F262" s="12">
        <v>240</v>
      </c>
      <c r="G262" s="13">
        <v>107.1</v>
      </c>
      <c r="H262" s="13">
        <v>0</v>
      </c>
      <c r="I262" s="34">
        <f t="shared" si="161"/>
        <v>0</v>
      </c>
      <c r="J262" s="13">
        <v>167.9</v>
      </c>
      <c r="K262" s="13">
        <v>0</v>
      </c>
    </row>
    <row r="263" spans="2:11" ht="24" hidden="1">
      <c r="B263" s="15" t="s">
        <v>336</v>
      </c>
      <c r="C263" s="8" t="s">
        <v>267</v>
      </c>
      <c r="D263" s="8" t="s">
        <v>255</v>
      </c>
      <c r="E263" s="8" t="s">
        <v>440</v>
      </c>
      <c r="F263" s="12"/>
      <c r="G263" s="13">
        <f t="shared" ref="G263:K264" si="193">G264</f>
        <v>18.899999999999999</v>
      </c>
      <c r="H263" s="13">
        <f t="shared" si="193"/>
        <v>5.2</v>
      </c>
      <c r="I263" s="34">
        <f t="shared" si="161"/>
        <v>0.27513227513227517</v>
      </c>
      <c r="J263" s="13">
        <f t="shared" si="193"/>
        <v>29.6</v>
      </c>
      <c r="K263" s="13">
        <f t="shared" si="193"/>
        <v>0</v>
      </c>
    </row>
    <row r="264" spans="2:11" ht="24" hidden="1">
      <c r="B264" s="16" t="s">
        <v>146</v>
      </c>
      <c r="C264" s="8" t="s">
        <v>267</v>
      </c>
      <c r="D264" s="8" t="s">
        <v>255</v>
      </c>
      <c r="E264" s="8" t="s">
        <v>440</v>
      </c>
      <c r="F264" s="12">
        <v>200</v>
      </c>
      <c r="G264" s="13">
        <f t="shared" si="193"/>
        <v>18.899999999999999</v>
      </c>
      <c r="H264" s="13">
        <f t="shared" si="193"/>
        <v>5.2</v>
      </c>
      <c r="I264" s="34">
        <f t="shared" si="161"/>
        <v>0.27513227513227517</v>
      </c>
      <c r="J264" s="13">
        <f t="shared" si="193"/>
        <v>29.6</v>
      </c>
      <c r="K264" s="13">
        <f t="shared" si="193"/>
        <v>0</v>
      </c>
    </row>
    <row r="265" spans="2:11" ht="24" hidden="1">
      <c r="B265" s="16" t="s">
        <v>148</v>
      </c>
      <c r="C265" s="8" t="s">
        <v>267</v>
      </c>
      <c r="D265" s="8" t="s">
        <v>255</v>
      </c>
      <c r="E265" s="8" t="s">
        <v>440</v>
      </c>
      <c r="F265" s="12">
        <v>240</v>
      </c>
      <c r="G265" s="13">
        <v>18.899999999999999</v>
      </c>
      <c r="H265" s="13">
        <v>5.2</v>
      </c>
      <c r="I265" s="34">
        <f t="shared" si="161"/>
        <v>0.27513227513227517</v>
      </c>
      <c r="J265" s="13">
        <v>29.6</v>
      </c>
      <c r="K265" s="13">
        <v>0</v>
      </c>
    </row>
    <row r="266" spans="2:11" hidden="1">
      <c r="B266" s="15" t="s">
        <v>372</v>
      </c>
      <c r="C266" s="8" t="s">
        <v>267</v>
      </c>
      <c r="D266" s="8" t="s">
        <v>255</v>
      </c>
      <c r="E266" s="8" t="s">
        <v>373</v>
      </c>
      <c r="F266" s="12"/>
      <c r="G266" s="13">
        <f>G267</f>
        <v>0</v>
      </c>
      <c r="H266" s="69"/>
      <c r="I266" s="69"/>
    </row>
    <row r="267" spans="2:11" ht="24" hidden="1">
      <c r="B267" s="16" t="s">
        <v>374</v>
      </c>
      <c r="C267" s="8" t="s">
        <v>267</v>
      </c>
      <c r="D267" s="8" t="s">
        <v>255</v>
      </c>
      <c r="E267" s="8" t="s">
        <v>373</v>
      </c>
      <c r="F267" s="12"/>
      <c r="G267" s="13">
        <f>G268</f>
        <v>0</v>
      </c>
      <c r="H267" s="69"/>
      <c r="I267" s="69"/>
    </row>
    <row r="268" spans="2:11" ht="48" hidden="1">
      <c r="B268" s="16" t="s">
        <v>140</v>
      </c>
      <c r="C268" s="8" t="s">
        <v>267</v>
      </c>
      <c r="D268" s="8" t="s">
        <v>255</v>
      </c>
      <c r="E268" s="8" t="s">
        <v>373</v>
      </c>
      <c r="F268" s="12">
        <v>100</v>
      </c>
      <c r="G268" s="13">
        <f>G269</f>
        <v>0</v>
      </c>
      <c r="H268" s="69"/>
      <c r="I268" s="69"/>
    </row>
    <row r="269" spans="2:11" hidden="1">
      <c r="B269" s="16" t="s">
        <v>181</v>
      </c>
      <c r="C269" s="8" t="s">
        <v>267</v>
      </c>
      <c r="D269" s="8" t="s">
        <v>255</v>
      </c>
      <c r="E269" s="8" t="s">
        <v>373</v>
      </c>
      <c r="F269" s="12">
        <v>110</v>
      </c>
      <c r="G269" s="13">
        <f>2138-2138</f>
        <v>0</v>
      </c>
      <c r="H269" s="69"/>
      <c r="I269" s="69"/>
    </row>
    <row r="270" spans="2:11" ht="24" hidden="1">
      <c r="B270" s="15" t="s">
        <v>375</v>
      </c>
      <c r="C270" s="8" t="s">
        <v>267</v>
      </c>
      <c r="D270" s="8" t="s">
        <v>255</v>
      </c>
      <c r="E270" s="8" t="s">
        <v>376</v>
      </c>
      <c r="F270" s="12"/>
      <c r="G270" s="13">
        <f>G271+G273</f>
        <v>7911.8</v>
      </c>
      <c r="H270" s="13">
        <f t="shared" ref="H270" si="194">H271+H273</f>
        <v>4933.2</v>
      </c>
      <c r="I270" s="34">
        <f t="shared" ref="I270:I275" si="195">H270/G270</f>
        <v>0.62352435602517753</v>
      </c>
      <c r="J270" s="13">
        <f t="shared" ref="J270:K270" si="196">J271+J273</f>
        <v>7318.8</v>
      </c>
      <c r="K270" s="13">
        <f t="shared" si="196"/>
        <v>7318.8</v>
      </c>
    </row>
    <row r="271" spans="2:11" ht="48" hidden="1">
      <c r="B271" s="16" t="s">
        <v>140</v>
      </c>
      <c r="C271" s="8" t="s">
        <v>267</v>
      </c>
      <c r="D271" s="8" t="s">
        <v>255</v>
      </c>
      <c r="E271" s="8" t="s">
        <v>376</v>
      </c>
      <c r="F271" s="12">
        <v>100</v>
      </c>
      <c r="G271" s="13">
        <f>G272</f>
        <v>5640</v>
      </c>
      <c r="H271" s="13">
        <f t="shared" ref="H271" si="197">H272</f>
        <v>3747.5</v>
      </c>
      <c r="I271" s="34">
        <f t="shared" si="195"/>
        <v>0.66445035460992907</v>
      </c>
      <c r="J271" s="13">
        <f t="shared" ref="J271:K271" si="198">J272</f>
        <v>5617</v>
      </c>
      <c r="K271" s="13">
        <f t="shared" si="198"/>
        <v>5617</v>
      </c>
    </row>
    <row r="272" spans="2:11" hidden="1">
      <c r="B272" s="16" t="s">
        <v>181</v>
      </c>
      <c r="C272" s="8" t="s">
        <v>267</v>
      </c>
      <c r="D272" s="8" t="s">
        <v>255</v>
      </c>
      <c r="E272" s="8" t="s">
        <v>376</v>
      </c>
      <c r="F272" s="12">
        <v>110</v>
      </c>
      <c r="G272" s="13">
        <f>5617+23</f>
        <v>5640</v>
      </c>
      <c r="H272" s="13">
        <v>3747.5</v>
      </c>
      <c r="I272" s="34">
        <f t="shared" si="195"/>
        <v>0.66445035460992907</v>
      </c>
      <c r="J272" s="13">
        <v>5617</v>
      </c>
      <c r="K272" s="13">
        <v>5617</v>
      </c>
    </row>
    <row r="273" spans="2:11" ht="24" hidden="1">
      <c r="B273" s="16" t="s">
        <v>146</v>
      </c>
      <c r="C273" s="8" t="s">
        <v>267</v>
      </c>
      <c r="D273" s="8" t="s">
        <v>255</v>
      </c>
      <c r="E273" s="8" t="s">
        <v>376</v>
      </c>
      <c r="F273" s="12">
        <v>200</v>
      </c>
      <c r="G273" s="13">
        <f>G274</f>
        <v>2271.8000000000002</v>
      </c>
      <c r="H273" s="13">
        <f t="shared" ref="H273" si="199">H274</f>
        <v>1185.7</v>
      </c>
      <c r="I273" s="34">
        <f t="shared" si="195"/>
        <v>0.52192094374504794</v>
      </c>
      <c r="J273" s="13">
        <f t="shared" ref="J273:K273" si="200">J274</f>
        <v>1701.8</v>
      </c>
      <c r="K273" s="13">
        <f t="shared" si="200"/>
        <v>1701.8</v>
      </c>
    </row>
    <row r="274" spans="2:11" ht="24" hidden="1">
      <c r="B274" s="16" t="s">
        <v>148</v>
      </c>
      <c r="C274" s="8" t="s">
        <v>267</v>
      </c>
      <c r="D274" s="8" t="s">
        <v>255</v>
      </c>
      <c r="E274" s="8" t="s">
        <v>376</v>
      </c>
      <c r="F274" s="12">
        <v>240</v>
      </c>
      <c r="G274" s="13">
        <f>1671.8+600</f>
        <v>2271.8000000000002</v>
      </c>
      <c r="H274" s="13">
        <v>1185.7</v>
      </c>
      <c r="I274" s="34">
        <f t="shared" si="195"/>
        <v>0.52192094374504794</v>
      </c>
      <c r="J274" s="13">
        <v>1701.8</v>
      </c>
      <c r="K274" s="13">
        <v>1701.8</v>
      </c>
    </row>
    <row r="275" spans="2:11" hidden="1">
      <c r="B275" s="15" t="s">
        <v>377</v>
      </c>
      <c r="C275" s="8" t="s">
        <v>267</v>
      </c>
      <c r="D275" s="8" t="s">
        <v>255</v>
      </c>
      <c r="E275" s="8" t="s">
        <v>378</v>
      </c>
      <c r="F275" s="12"/>
      <c r="G275" s="13">
        <f>G276+G279</f>
        <v>1326.8</v>
      </c>
      <c r="H275" s="13">
        <f t="shared" ref="H275" si="201">H276+H279</f>
        <v>868.2</v>
      </c>
      <c r="I275" s="34">
        <f t="shared" si="195"/>
        <v>0.65435634609586979</v>
      </c>
      <c r="J275" s="13">
        <f t="shared" ref="J275:K275" si="202">J276+J279</f>
        <v>1127.0999999999999</v>
      </c>
      <c r="K275" s="13">
        <f t="shared" si="202"/>
        <v>1076.7</v>
      </c>
    </row>
    <row r="276" spans="2:11" hidden="1">
      <c r="B276" s="15" t="s">
        <v>372</v>
      </c>
      <c r="C276" s="8" t="s">
        <v>267</v>
      </c>
      <c r="D276" s="8" t="s">
        <v>255</v>
      </c>
      <c r="E276" s="8" t="s">
        <v>379</v>
      </c>
      <c r="F276" s="12"/>
      <c r="G276" s="13">
        <f>G277</f>
        <v>0</v>
      </c>
      <c r="H276" s="69"/>
      <c r="I276" s="69"/>
    </row>
    <row r="277" spans="2:11" ht="48" hidden="1">
      <c r="B277" s="16" t="s">
        <v>140</v>
      </c>
      <c r="C277" s="8" t="s">
        <v>267</v>
      </c>
      <c r="D277" s="8" t="s">
        <v>255</v>
      </c>
      <c r="E277" s="8" t="s">
        <v>379</v>
      </c>
      <c r="F277" s="12">
        <v>100</v>
      </c>
      <c r="G277" s="13">
        <f>G278</f>
        <v>0</v>
      </c>
      <c r="H277" s="69"/>
      <c r="I277" s="69"/>
    </row>
    <row r="278" spans="2:11" hidden="1">
      <c r="B278" s="16" t="s">
        <v>181</v>
      </c>
      <c r="C278" s="8" t="s">
        <v>267</v>
      </c>
      <c r="D278" s="8" t="s">
        <v>255</v>
      </c>
      <c r="E278" s="8" t="s">
        <v>379</v>
      </c>
      <c r="F278" s="12">
        <v>110</v>
      </c>
      <c r="G278" s="13">
        <v>0</v>
      </c>
      <c r="H278" s="69"/>
      <c r="I278" s="69"/>
    </row>
    <row r="279" spans="2:11" ht="24" hidden="1">
      <c r="B279" s="15" t="s">
        <v>375</v>
      </c>
      <c r="C279" s="8" t="s">
        <v>267</v>
      </c>
      <c r="D279" s="8" t="s">
        <v>255</v>
      </c>
      <c r="E279" s="8" t="s">
        <v>380</v>
      </c>
      <c r="F279" s="12"/>
      <c r="G279" s="13">
        <f>G280+G282</f>
        <v>1326.8</v>
      </c>
      <c r="H279" s="13">
        <f t="shared" ref="H279" si="203">H280+H282</f>
        <v>868.2</v>
      </c>
      <c r="I279" s="34">
        <f t="shared" ref="I279:I285" si="204">H279/G279</f>
        <v>0.65435634609586979</v>
      </c>
      <c r="J279" s="13">
        <f t="shared" ref="J279:K279" si="205">J280+J282</f>
        <v>1127.0999999999999</v>
      </c>
      <c r="K279" s="13">
        <f t="shared" si="205"/>
        <v>1076.7</v>
      </c>
    </row>
    <row r="280" spans="2:11" ht="48" hidden="1">
      <c r="B280" s="16" t="s">
        <v>140</v>
      </c>
      <c r="C280" s="8" t="s">
        <v>267</v>
      </c>
      <c r="D280" s="8" t="s">
        <v>255</v>
      </c>
      <c r="E280" s="8" t="s">
        <v>380</v>
      </c>
      <c r="F280" s="12">
        <v>100</v>
      </c>
      <c r="G280" s="13">
        <f>G281</f>
        <v>569</v>
      </c>
      <c r="H280" s="13">
        <f t="shared" ref="H280" si="206">H281</f>
        <v>369.1</v>
      </c>
      <c r="I280" s="34">
        <f t="shared" si="204"/>
        <v>0.64868189806678389</v>
      </c>
      <c r="J280" s="13">
        <f t="shared" ref="J280:K280" si="207">J281</f>
        <v>619</v>
      </c>
      <c r="K280" s="13">
        <f t="shared" si="207"/>
        <v>569</v>
      </c>
    </row>
    <row r="281" spans="2:11" hidden="1">
      <c r="B281" s="16" t="s">
        <v>181</v>
      </c>
      <c r="C281" s="8" t="s">
        <v>267</v>
      </c>
      <c r="D281" s="8" t="s">
        <v>255</v>
      </c>
      <c r="E281" s="8" t="s">
        <v>380</v>
      </c>
      <c r="F281" s="12">
        <v>110</v>
      </c>
      <c r="G281" s="13">
        <v>569</v>
      </c>
      <c r="H281" s="13">
        <v>369.1</v>
      </c>
      <c r="I281" s="34">
        <f t="shared" si="204"/>
        <v>0.64868189806678389</v>
      </c>
      <c r="J281" s="13">
        <v>619</v>
      </c>
      <c r="K281" s="13">
        <v>569</v>
      </c>
    </row>
    <row r="282" spans="2:11" ht="24" hidden="1">
      <c r="B282" s="16" t="s">
        <v>146</v>
      </c>
      <c r="C282" s="8" t="s">
        <v>267</v>
      </c>
      <c r="D282" s="8" t="s">
        <v>255</v>
      </c>
      <c r="E282" s="8" t="s">
        <v>380</v>
      </c>
      <c r="F282" s="12">
        <v>200</v>
      </c>
      <c r="G282" s="13">
        <f t="shared" ref="G282:K282" si="208">G283</f>
        <v>757.8</v>
      </c>
      <c r="H282" s="13">
        <f t="shared" si="208"/>
        <v>499.1</v>
      </c>
      <c r="I282" s="34">
        <f t="shared" si="204"/>
        <v>0.65861704935339149</v>
      </c>
      <c r="J282" s="13">
        <f t="shared" si="208"/>
        <v>508.1</v>
      </c>
      <c r="K282" s="13">
        <f t="shared" si="208"/>
        <v>507.7</v>
      </c>
    </row>
    <row r="283" spans="2:11" ht="24" hidden="1">
      <c r="B283" s="16" t="s">
        <v>148</v>
      </c>
      <c r="C283" s="8" t="s">
        <v>267</v>
      </c>
      <c r="D283" s="8" t="s">
        <v>255</v>
      </c>
      <c r="E283" s="8" t="s">
        <v>380</v>
      </c>
      <c r="F283" s="12">
        <v>240</v>
      </c>
      <c r="G283" s="13">
        <f>507.8+250</f>
        <v>757.8</v>
      </c>
      <c r="H283" s="13">
        <v>499.1</v>
      </c>
      <c r="I283" s="34">
        <f t="shared" si="204"/>
        <v>0.65861704935339149</v>
      </c>
      <c r="J283" s="13">
        <v>508.1</v>
      </c>
      <c r="K283" s="13">
        <v>507.7</v>
      </c>
    </row>
    <row r="284" spans="2:11" hidden="1">
      <c r="B284" s="15" t="s">
        <v>175</v>
      </c>
      <c r="C284" s="8" t="s">
        <v>267</v>
      </c>
      <c r="D284" s="8" t="s">
        <v>255</v>
      </c>
      <c r="E284" s="8" t="s">
        <v>176</v>
      </c>
      <c r="F284" s="12"/>
      <c r="G284" s="13">
        <f>G285</f>
        <v>14211</v>
      </c>
      <c r="H284" s="13">
        <f t="shared" ref="H284" si="209">H285</f>
        <v>9786.8000000000011</v>
      </c>
      <c r="I284" s="34">
        <f t="shared" si="204"/>
        <v>0.68867778481458031</v>
      </c>
      <c r="J284" s="13">
        <f t="shared" ref="J284:K284" si="210">J285</f>
        <v>12309.8</v>
      </c>
      <c r="K284" s="13">
        <f t="shared" si="210"/>
        <v>12309.8</v>
      </c>
    </row>
    <row r="285" spans="2:11" ht="24" hidden="1">
      <c r="B285" s="15" t="s">
        <v>177</v>
      </c>
      <c r="C285" s="8" t="s">
        <v>267</v>
      </c>
      <c r="D285" s="8" t="s">
        <v>255</v>
      </c>
      <c r="E285" s="8" t="s">
        <v>178</v>
      </c>
      <c r="F285" s="12"/>
      <c r="G285" s="13">
        <f>G286+G289</f>
        <v>14211</v>
      </c>
      <c r="H285" s="13">
        <f t="shared" ref="H285" si="211">H286+H289</f>
        <v>9786.8000000000011</v>
      </c>
      <c r="I285" s="34">
        <f t="shared" si="204"/>
        <v>0.68867778481458031</v>
      </c>
      <c r="J285" s="13">
        <f t="shared" ref="J285:K285" si="212">J286+J289</f>
        <v>12309.8</v>
      </c>
      <c r="K285" s="13">
        <f t="shared" si="212"/>
        <v>12309.8</v>
      </c>
    </row>
    <row r="286" spans="2:11" hidden="1">
      <c r="B286" s="15" t="s">
        <v>372</v>
      </c>
      <c r="C286" s="8" t="s">
        <v>267</v>
      </c>
      <c r="D286" s="8" t="s">
        <v>255</v>
      </c>
      <c r="E286" s="8" t="s">
        <v>381</v>
      </c>
      <c r="F286" s="12"/>
      <c r="G286" s="13">
        <f>G287</f>
        <v>0</v>
      </c>
      <c r="H286" s="69"/>
      <c r="I286" s="69"/>
    </row>
    <row r="287" spans="2:11" ht="48" hidden="1">
      <c r="B287" s="16" t="s">
        <v>140</v>
      </c>
      <c r="C287" s="8" t="s">
        <v>267</v>
      </c>
      <c r="D287" s="8" t="s">
        <v>255</v>
      </c>
      <c r="E287" s="8" t="s">
        <v>381</v>
      </c>
      <c r="F287" s="12">
        <v>100</v>
      </c>
      <c r="G287" s="13">
        <f>G288</f>
        <v>0</v>
      </c>
      <c r="H287" s="69"/>
      <c r="I287" s="69"/>
    </row>
    <row r="288" spans="2:11" hidden="1">
      <c r="B288" s="16" t="s">
        <v>181</v>
      </c>
      <c r="C288" s="8" t="s">
        <v>267</v>
      </c>
      <c r="D288" s="8" t="s">
        <v>255</v>
      </c>
      <c r="E288" s="8" t="s">
        <v>381</v>
      </c>
      <c r="F288" s="12">
        <v>110</v>
      </c>
      <c r="G288" s="13">
        <v>0</v>
      </c>
      <c r="H288" s="69"/>
      <c r="I288" s="69"/>
    </row>
    <row r="289" spans="2:12" ht="24" hidden="1">
      <c r="B289" s="15" t="s">
        <v>375</v>
      </c>
      <c r="C289" s="8" t="s">
        <v>267</v>
      </c>
      <c r="D289" s="8" t="s">
        <v>255</v>
      </c>
      <c r="E289" s="8" t="s">
        <v>180</v>
      </c>
      <c r="F289" s="12"/>
      <c r="G289" s="13">
        <f>G290+G292+G294</f>
        <v>14211</v>
      </c>
      <c r="H289" s="13">
        <f t="shared" ref="H289" si="213">H290+H292+H294</f>
        <v>9786.8000000000011</v>
      </c>
      <c r="I289" s="34">
        <f t="shared" ref="I289:I294" si="214">H289/G289</f>
        <v>0.68867778481458031</v>
      </c>
      <c r="J289" s="13">
        <f t="shared" ref="J289:K289" si="215">J290+J292+J294</f>
        <v>12309.8</v>
      </c>
      <c r="K289" s="13">
        <f t="shared" si="215"/>
        <v>12309.8</v>
      </c>
    </row>
    <row r="290" spans="2:12" ht="48" hidden="1">
      <c r="B290" s="16" t="s">
        <v>140</v>
      </c>
      <c r="C290" s="8" t="s">
        <v>267</v>
      </c>
      <c r="D290" s="8" t="s">
        <v>255</v>
      </c>
      <c r="E290" s="8" t="s">
        <v>180</v>
      </c>
      <c r="F290" s="12">
        <v>100</v>
      </c>
      <c r="G290" s="13">
        <f>G291</f>
        <v>10604.2</v>
      </c>
      <c r="H290" s="13">
        <f t="shared" ref="H290" si="216">H291</f>
        <v>7364.8</v>
      </c>
      <c r="I290" s="34">
        <f t="shared" si="214"/>
        <v>0.69451726674336578</v>
      </c>
      <c r="J290" s="13">
        <f t="shared" ref="J290:K290" si="217">J291</f>
        <v>10616</v>
      </c>
      <c r="K290" s="13">
        <f t="shared" si="217"/>
        <v>10616</v>
      </c>
    </row>
    <row r="291" spans="2:12" hidden="1">
      <c r="B291" s="16" t="s">
        <v>181</v>
      </c>
      <c r="C291" s="8" t="s">
        <v>267</v>
      </c>
      <c r="D291" s="8" t="s">
        <v>255</v>
      </c>
      <c r="E291" s="8" t="s">
        <v>180</v>
      </c>
      <c r="F291" s="12">
        <v>110</v>
      </c>
      <c r="G291" s="13">
        <v>10604.2</v>
      </c>
      <c r="H291" s="13">
        <v>7364.8</v>
      </c>
      <c r="I291" s="34">
        <f t="shared" si="214"/>
        <v>0.69451726674336578</v>
      </c>
      <c r="J291" s="13">
        <v>10616</v>
      </c>
      <c r="K291" s="13">
        <v>10616</v>
      </c>
    </row>
    <row r="292" spans="2:12" ht="24" hidden="1">
      <c r="B292" s="16" t="s">
        <v>146</v>
      </c>
      <c r="C292" s="8" t="s">
        <v>267</v>
      </c>
      <c r="D292" s="8" t="s">
        <v>255</v>
      </c>
      <c r="E292" s="8" t="s">
        <v>180</v>
      </c>
      <c r="F292" s="12">
        <v>200</v>
      </c>
      <c r="G292" s="13">
        <f>G293</f>
        <v>3143</v>
      </c>
      <c r="H292" s="13">
        <f t="shared" ref="H292" si="218">H293</f>
        <v>2201.3000000000002</v>
      </c>
      <c r="I292" s="34">
        <f t="shared" si="214"/>
        <v>0.70038180082723522</v>
      </c>
      <c r="J292" s="13">
        <f t="shared" ref="J292:K292" si="219">J293</f>
        <v>1230</v>
      </c>
      <c r="K292" s="13">
        <f t="shared" si="219"/>
        <v>1230</v>
      </c>
    </row>
    <row r="293" spans="2:12" ht="24" hidden="1">
      <c r="B293" s="16" t="s">
        <v>148</v>
      </c>
      <c r="C293" s="8" t="s">
        <v>267</v>
      </c>
      <c r="D293" s="8" t="s">
        <v>255</v>
      </c>
      <c r="E293" s="8" t="s">
        <v>180</v>
      </c>
      <c r="F293" s="12">
        <v>240</v>
      </c>
      <c r="G293" s="13">
        <v>3143</v>
      </c>
      <c r="H293" s="13">
        <v>2201.3000000000002</v>
      </c>
      <c r="I293" s="34">
        <f t="shared" si="214"/>
        <v>0.70038180082723522</v>
      </c>
      <c r="J293" s="13">
        <v>1230</v>
      </c>
      <c r="K293" s="13">
        <v>1230</v>
      </c>
    </row>
    <row r="294" spans="2:12" hidden="1">
      <c r="B294" s="16" t="s">
        <v>150</v>
      </c>
      <c r="C294" s="8" t="s">
        <v>267</v>
      </c>
      <c r="D294" s="8" t="s">
        <v>255</v>
      </c>
      <c r="E294" s="8" t="s">
        <v>180</v>
      </c>
      <c r="F294" s="12">
        <v>800</v>
      </c>
      <c r="G294" s="13">
        <f>G295+G296</f>
        <v>463.8</v>
      </c>
      <c r="H294" s="13">
        <f t="shared" ref="H294" si="220">H295+H296</f>
        <v>220.7</v>
      </c>
      <c r="I294" s="34">
        <f t="shared" si="214"/>
        <v>0.47585166019836134</v>
      </c>
      <c r="J294" s="13">
        <f t="shared" ref="J294:K294" si="221">J295+J296</f>
        <v>463.8</v>
      </c>
      <c r="K294" s="13">
        <f t="shared" si="221"/>
        <v>463.8</v>
      </c>
    </row>
    <row r="295" spans="2:12" hidden="1">
      <c r="B295" s="16" t="s">
        <v>186</v>
      </c>
      <c r="C295" s="8" t="s">
        <v>267</v>
      </c>
      <c r="D295" s="8" t="s">
        <v>255</v>
      </c>
      <c r="E295" s="8" t="s">
        <v>180</v>
      </c>
      <c r="F295" s="12">
        <v>830</v>
      </c>
      <c r="G295" s="13">
        <v>0</v>
      </c>
      <c r="H295" s="13"/>
      <c r="I295" s="13"/>
      <c r="J295" s="13">
        <v>0</v>
      </c>
      <c r="K295" s="13">
        <v>0</v>
      </c>
    </row>
    <row r="296" spans="2:12" hidden="1">
      <c r="B296" s="16" t="s">
        <v>151</v>
      </c>
      <c r="C296" s="8" t="s">
        <v>267</v>
      </c>
      <c r="D296" s="8" t="s">
        <v>255</v>
      </c>
      <c r="E296" s="8" t="s">
        <v>180</v>
      </c>
      <c r="F296" s="12">
        <v>850</v>
      </c>
      <c r="G296" s="13">
        <v>463.8</v>
      </c>
      <c r="H296" s="13">
        <v>220.7</v>
      </c>
      <c r="I296" s="34">
        <f t="shared" ref="I296:I328" si="222">H296/G296</f>
        <v>0.47585166019836134</v>
      </c>
      <c r="J296" s="13">
        <v>463.8</v>
      </c>
      <c r="K296" s="13">
        <v>463.8</v>
      </c>
      <c r="L296" s="59">
        <v>220.75</v>
      </c>
    </row>
    <row r="297" spans="2:12" ht="36" hidden="1">
      <c r="B297" s="20" t="s">
        <v>227</v>
      </c>
      <c r="C297" s="8" t="s">
        <v>267</v>
      </c>
      <c r="D297" s="8" t="s">
        <v>255</v>
      </c>
      <c r="E297" s="8" t="s">
        <v>197</v>
      </c>
      <c r="F297" s="12"/>
      <c r="G297" s="13">
        <f>G298+G303</f>
        <v>59.3</v>
      </c>
      <c r="H297" s="13">
        <f t="shared" ref="H297" si="223">H298+H303</f>
        <v>21.3</v>
      </c>
      <c r="I297" s="34">
        <f t="shared" si="222"/>
        <v>0.35919055649241149</v>
      </c>
      <c r="J297" s="13">
        <f t="shared" ref="J297:K297" si="224">J298+J303</f>
        <v>0</v>
      </c>
      <c r="K297" s="13">
        <f t="shared" si="224"/>
        <v>0</v>
      </c>
    </row>
    <row r="298" spans="2:12" hidden="1">
      <c r="B298" s="15" t="s">
        <v>382</v>
      </c>
      <c r="C298" s="11">
        <v>8</v>
      </c>
      <c r="D298" s="11">
        <v>1</v>
      </c>
      <c r="E298" s="8" t="s">
        <v>383</v>
      </c>
      <c r="F298" s="12"/>
      <c r="G298" s="13">
        <f t="shared" ref="G298:K301" si="225">G299</f>
        <v>25</v>
      </c>
      <c r="H298" s="13">
        <f t="shared" si="225"/>
        <v>12.5</v>
      </c>
      <c r="I298" s="34">
        <f t="shared" si="222"/>
        <v>0.5</v>
      </c>
      <c r="J298" s="13">
        <f t="shared" si="225"/>
        <v>0</v>
      </c>
      <c r="K298" s="13">
        <f t="shared" si="225"/>
        <v>0</v>
      </c>
    </row>
    <row r="299" spans="2:12" ht="24" hidden="1">
      <c r="B299" s="15" t="s">
        <v>384</v>
      </c>
      <c r="C299" s="11">
        <v>8</v>
      </c>
      <c r="D299" s="11">
        <v>1</v>
      </c>
      <c r="E299" s="8" t="s">
        <v>385</v>
      </c>
      <c r="F299" s="12"/>
      <c r="G299" s="13">
        <f t="shared" si="225"/>
        <v>25</v>
      </c>
      <c r="H299" s="13">
        <f t="shared" si="225"/>
        <v>12.5</v>
      </c>
      <c r="I299" s="34">
        <f t="shared" si="222"/>
        <v>0.5</v>
      </c>
      <c r="J299" s="13">
        <f t="shared" si="225"/>
        <v>0</v>
      </c>
      <c r="K299" s="13">
        <f t="shared" si="225"/>
        <v>0</v>
      </c>
    </row>
    <row r="300" spans="2:12" ht="24" hidden="1">
      <c r="B300" s="15" t="s">
        <v>194</v>
      </c>
      <c r="C300" s="11">
        <v>8</v>
      </c>
      <c r="D300" s="11">
        <v>1</v>
      </c>
      <c r="E300" s="8" t="s">
        <v>386</v>
      </c>
      <c r="F300" s="12"/>
      <c r="G300" s="13">
        <f>G301</f>
        <v>25</v>
      </c>
      <c r="H300" s="13">
        <f t="shared" si="225"/>
        <v>12.5</v>
      </c>
      <c r="I300" s="34">
        <f t="shared" si="222"/>
        <v>0.5</v>
      </c>
      <c r="J300" s="13">
        <f t="shared" si="225"/>
        <v>0</v>
      </c>
      <c r="K300" s="13">
        <f t="shared" si="225"/>
        <v>0</v>
      </c>
    </row>
    <row r="301" spans="2:12" ht="24" hidden="1">
      <c r="B301" s="16" t="s">
        <v>146</v>
      </c>
      <c r="C301" s="11">
        <v>8</v>
      </c>
      <c r="D301" s="11">
        <v>1</v>
      </c>
      <c r="E301" s="8" t="s">
        <v>386</v>
      </c>
      <c r="F301" s="12">
        <v>200</v>
      </c>
      <c r="G301" s="13">
        <f>G302</f>
        <v>25</v>
      </c>
      <c r="H301" s="13">
        <f t="shared" si="225"/>
        <v>12.5</v>
      </c>
      <c r="I301" s="34">
        <f t="shared" si="222"/>
        <v>0.5</v>
      </c>
      <c r="J301" s="13">
        <f t="shared" si="225"/>
        <v>0</v>
      </c>
      <c r="K301" s="13">
        <f t="shared" si="225"/>
        <v>0</v>
      </c>
    </row>
    <row r="302" spans="2:12" ht="24" hidden="1">
      <c r="B302" s="16" t="s">
        <v>148</v>
      </c>
      <c r="C302" s="11">
        <v>8</v>
      </c>
      <c r="D302" s="11">
        <v>1</v>
      </c>
      <c r="E302" s="8" t="s">
        <v>386</v>
      </c>
      <c r="F302" s="12">
        <v>240</v>
      </c>
      <c r="G302" s="13">
        <v>25</v>
      </c>
      <c r="H302" s="13">
        <v>12.5</v>
      </c>
      <c r="I302" s="34">
        <f t="shared" si="222"/>
        <v>0.5</v>
      </c>
      <c r="J302" s="13">
        <v>0</v>
      </c>
      <c r="K302" s="13">
        <v>0</v>
      </c>
    </row>
    <row r="303" spans="2:12" ht="24" hidden="1">
      <c r="B303" s="15" t="s">
        <v>203</v>
      </c>
      <c r="C303" s="11">
        <v>8</v>
      </c>
      <c r="D303" s="11">
        <v>1</v>
      </c>
      <c r="E303" s="8" t="s">
        <v>204</v>
      </c>
      <c r="F303" s="12"/>
      <c r="G303" s="13">
        <f t="shared" ref="G303:K306" si="226">G304</f>
        <v>34.299999999999997</v>
      </c>
      <c r="H303" s="13">
        <f t="shared" si="226"/>
        <v>8.8000000000000007</v>
      </c>
      <c r="I303" s="34">
        <f t="shared" si="222"/>
        <v>0.25655976676384845</v>
      </c>
      <c r="J303" s="13">
        <f t="shared" si="226"/>
        <v>0</v>
      </c>
      <c r="K303" s="13">
        <f t="shared" si="226"/>
        <v>0</v>
      </c>
    </row>
    <row r="304" spans="2:12" ht="36" hidden="1">
      <c r="B304" s="15" t="s">
        <v>205</v>
      </c>
      <c r="C304" s="11">
        <v>8</v>
      </c>
      <c r="D304" s="11">
        <v>1</v>
      </c>
      <c r="E304" s="8" t="s">
        <v>206</v>
      </c>
      <c r="F304" s="12"/>
      <c r="G304" s="13">
        <f t="shared" si="226"/>
        <v>34.299999999999997</v>
      </c>
      <c r="H304" s="13">
        <f t="shared" si="226"/>
        <v>8.8000000000000007</v>
      </c>
      <c r="I304" s="34">
        <f t="shared" si="222"/>
        <v>0.25655976676384845</v>
      </c>
      <c r="J304" s="13">
        <f t="shared" si="226"/>
        <v>0</v>
      </c>
      <c r="K304" s="13">
        <f t="shared" si="226"/>
        <v>0</v>
      </c>
    </row>
    <row r="305" spans="2:12" ht="24" hidden="1">
      <c r="B305" s="15" t="s">
        <v>387</v>
      </c>
      <c r="C305" s="11">
        <v>8</v>
      </c>
      <c r="D305" s="11">
        <v>1</v>
      </c>
      <c r="E305" s="8" t="s">
        <v>208</v>
      </c>
      <c r="F305" s="12"/>
      <c r="G305" s="13">
        <f>G306</f>
        <v>34.299999999999997</v>
      </c>
      <c r="H305" s="13">
        <f t="shared" si="226"/>
        <v>8.8000000000000007</v>
      </c>
      <c r="I305" s="34">
        <f t="shared" si="222"/>
        <v>0.25655976676384845</v>
      </c>
      <c r="J305" s="13">
        <f t="shared" si="226"/>
        <v>0</v>
      </c>
      <c r="K305" s="13">
        <f t="shared" si="226"/>
        <v>0</v>
      </c>
    </row>
    <row r="306" spans="2:12" ht="24" hidden="1">
      <c r="B306" s="16" t="s">
        <v>146</v>
      </c>
      <c r="C306" s="11">
        <v>8</v>
      </c>
      <c r="D306" s="11">
        <v>1</v>
      </c>
      <c r="E306" s="8" t="s">
        <v>208</v>
      </c>
      <c r="F306" s="12">
        <v>200</v>
      </c>
      <c r="G306" s="13">
        <f>G307</f>
        <v>34.299999999999997</v>
      </c>
      <c r="H306" s="13">
        <f t="shared" si="226"/>
        <v>8.8000000000000007</v>
      </c>
      <c r="I306" s="34">
        <f t="shared" si="222"/>
        <v>0.25655976676384845</v>
      </c>
      <c r="J306" s="13">
        <f t="shared" si="226"/>
        <v>0</v>
      </c>
      <c r="K306" s="13">
        <f t="shared" si="226"/>
        <v>0</v>
      </c>
    </row>
    <row r="307" spans="2:12" ht="24" hidden="1">
      <c r="B307" s="16" t="s">
        <v>148</v>
      </c>
      <c r="C307" s="11">
        <v>8</v>
      </c>
      <c r="D307" s="11">
        <v>1</v>
      </c>
      <c r="E307" s="8" t="s">
        <v>208</v>
      </c>
      <c r="F307" s="12">
        <v>240</v>
      </c>
      <c r="G307" s="13">
        <v>34.299999999999997</v>
      </c>
      <c r="H307" s="13">
        <v>8.8000000000000007</v>
      </c>
      <c r="I307" s="34">
        <f t="shared" si="222"/>
        <v>0.25655976676384845</v>
      </c>
      <c r="J307" s="13">
        <v>0</v>
      </c>
      <c r="K307" s="13">
        <v>0</v>
      </c>
      <c r="L307" s="59">
        <v>8.75</v>
      </c>
    </row>
    <row r="308" spans="2:12">
      <c r="B308" s="17" t="s">
        <v>388</v>
      </c>
      <c r="C308" s="8">
        <v>10</v>
      </c>
      <c r="D308" s="8" t="s">
        <v>132</v>
      </c>
      <c r="E308" s="8"/>
      <c r="F308" s="12"/>
      <c r="G308" s="13">
        <f t="shared" ref="G308:K311" si="227">G309</f>
        <v>355</v>
      </c>
      <c r="H308" s="13">
        <f t="shared" si="227"/>
        <v>265</v>
      </c>
      <c r="I308" s="34">
        <f t="shared" si="222"/>
        <v>0.74647887323943662</v>
      </c>
      <c r="J308" s="13">
        <f t="shared" si="227"/>
        <v>300</v>
      </c>
      <c r="K308" s="13">
        <f t="shared" si="227"/>
        <v>300</v>
      </c>
    </row>
    <row r="309" spans="2:12">
      <c r="B309" s="17" t="s">
        <v>389</v>
      </c>
      <c r="C309" s="8" t="s">
        <v>289</v>
      </c>
      <c r="D309" s="8" t="s">
        <v>255</v>
      </c>
      <c r="E309" s="8"/>
      <c r="F309" s="12"/>
      <c r="G309" s="13">
        <f t="shared" si="227"/>
        <v>355</v>
      </c>
      <c r="H309" s="13">
        <f t="shared" si="227"/>
        <v>265</v>
      </c>
      <c r="I309" s="34">
        <f t="shared" si="222"/>
        <v>0.74647887323943662</v>
      </c>
      <c r="J309" s="13">
        <f t="shared" si="227"/>
        <v>300</v>
      </c>
      <c r="K309" s="13">
        <f t="shared" si="227"/>
        <v>300</v>
      </c>
    </row>
    <row r="310" spans="2:12" ht="36" hidden="1">
      <c r="B310" s="14" t="s">
        <v>135</v>
      </c>
      <c r="C310" s="8" t="s">
        <v>289</v>
      </c>
      <c r="D310" s="8" t="s">
        <v>255</v>
      </c>
      <c r="E310" s="8" t="s">
        <v>136</v>
      </c>
      <c r="F310" s="12"/>
      <c r="G310" s="13">
        <f>G311</f>
        <v>355</v>
      </c>
      <c r="H310" s="13">
        <f t="shared" si="227"/>
        <v>265</v>
      </c>
      <c r="I310" s="34">
        <f t="shared" si="222"/>
        <v>0.74647887323943662</v>
      </c>
      <c r="J310" s="13">
        <f t="shared" si="227"/>
        <v>300</v>
      </c>
      <c r="K310" s="13">
        <f t="shared" si="227"/>
        <v>300</v>
      </c>
    </row>
    <row r="311" spans="2:12" ht="24" hidden="1">
      <c r="B311" s="28" t="s">
        <v>390</v>
      </c>
      <c r="C311" s="8"/>
      <c r="D311" s="8"/>
      <c r="E311" s="8" t="s">
        <v>182</v>
      </c>
      <c r="F311" s="12"/>
      <c r="G311" s="13">
        <f>G312</f>
        <v>355</v>
      </c>
      <c r="H311" s="13">
        <f t="shared" si="227"/>
        <v>265</v>
      </c>
      <c r="I311" s="34">
        <f t="shared" si="222"/>
        <v>0.74647887323943662</v>
      </c>
      <c r="J311" s="13">
        <f t="shared" si="227"/>
        <v>300</v>
      </c>
      <c r="K311" s="13">
        <f t="shared" si="227"/>
        <v>300</v>
      </c>
    </row>
    <row r="312" spans="2:12" ht="24" hidden="1">
      <c r="B312" s="15" t="s">
        <v>138</v>
      </c>
      <c r="C312" s="8" t="s">
        <v>289</v>
      </c>
      <c r="D312" s="8" t="s">
        <v>255</v>
      </c>
      <c r="E312" s="8" t="s">
        <v>183</v>
      </c>
      <c r="F312" s="12"/>
      <c r="G312" s="13">
        <f t="shared" ref="G312:K314" si="228">G313</f>
        <v>355</v>
      </c>
      <c r="H312" s="13">
        <f t="shared" si="228"/>
        <v>265</v>
      </c>
      <c r="I312" s="34">
        <f t="shared" si="222"/>
        <v>0.74647887323943662</v>
      </c>
      <c r="J312" s="13">
        <f t="shared" si="228"/>
        <v>300</v>
      </c>
      <c r="K312" s="13">
        <f t="shared" si="228"/>
        <v>300</v>
      </c>
    </row>
    <row r="313" spans="2:12" hidden="1">
      <c r="B313" s="28" t="s">
        <v>391</v>
      </c>
      <c r="C313" s="8" t="s">
        <v>289</v>
      </c>
      <c r="D313" s="8" t="s">
        <v>255</v>
      </c>
      <c r="E313" s="8" t="s">
        <v>185</v>
      </c>
      <c r="F313" s="12"/>
      <c r="G313" s="13">
        <f t="shared" si="228"/>
        <v>355</v>
      </c>
      <c r="H313" s="13">
        <f t="shared" si="228"/>
        <v>265</v>
      </c>
      <c r="I313" s="34">
        <f t="shared" si="222"/>
        <v>0.74647887323943662</v>
      </c>
      <c r="J313" s="13">
        <f t="shared" si="228"/>
        <v>300</v>
      </c>
      <c r="K313" s="13">
        <f t="shared" si="228"/>
        <v>300</v>
      </c>
    </row>
    <row r="314" spans="2:12" hidden="1">
      <c r="B314" s="10" t="s">
        <v>238</v>
      </c>
      <c r="C314" s="8" t="s">
        <v>289</v>
      </c>
      <c r="D314" s="8" t="s">
        <v>255</v>
      </c>
      <c r="E314" s="8" t="s">
        <v>185</v>
      </c>
      <c r="F314" s="12">
        <v>300</v>
      </c>
      <c r="G314" s="13">
        <f t="shared" si="228"/>
        <v>355</v>
      </c>
      <c r="H314" s="13">
        <f t="shared" si="228"/>
        <v>265</v>
      </c>
      <c r="I314" s="34">
        <f t="shared" si="222"/>
        <v>0.74647887323943662</v>
      </c>
      <c r="J314" s="13">
        <f t="shared" si="228"/>
        <v>300</v>
      </c>
      <c r="K314" s="13">
        <f t="shared" si="228"/>
        <v>300</v>
      </c>
    </row>
    <row r="315" spans="2:12" ht="24" hidden="1">
      <c r="B315" s="16" t="s">
        <v>392</v>
      </c>
      <c r="C315" s="11">
        <v>10</v>
      </c>
      <c r="D315" s="11">
        <v>1</v>
      </c>
      <c r="E315" s="8" t="s">
        <v>185</v>
      </c>
      <c r="F315" s="12">
        <v>320</v>
      </c>
      <c r="G315" s="13">
        <v>355</v>
      </c>
      <c r="H315" s="13">
        <v>265</v>
      </c>
      <c r="I315" s="34">
        <f t="shared" si="222"/>
        <v>0.74647887323943662</v>
      </c>
      <c r="J315" s="13">
        <v>300</v>
      </c>
      <c r="K315" s="13">
        <v>300</v>
      </c>
    </row>
    <row r="316" spans="2:12">
      <c r="B316" s="17" t="s">
        <v>393</v>
      </c>
      <c r="C316" s="8">
        <v>11</v>
      </c>
      <c r="D316" s="8" t="s">
        <v>132</v>
      </c>
      <c r="E316" s="8"/>
      <c r="F316" s="12"/>
      <c r="G316" s="13">
        <f>G317</f>
        <v>100</v>
      </c>
      <c r="H316" s="13">
        <f t="shared" ref="H316:H317" si="229">H317</f>
        <v>93</v>
      </c>
      <c r="I316" s="34">
        <f t="shared" si="222"/>
        <v>0.93</v>
      </c>
      <c r="J316" s="13">
        <f t="shared" ref="J316:K317" si="230">J317</f>
        <v>100</v>
      </c>
      <c r="K316" s="13">
        <f t="shared" si="230"/>
        <v>100</v>
      </c>
    </row>
    <row r="317" spans="2:12">
      <c r="B317" s="17" t="s">
        <v>394</v>
      </c>
      <c r="C317" s="8" t="s">
        <v>395</v>
      </c>
      <c r="D317" s="8" t="s">
        <v>255</v>
      </c>
      <c r="E317" s="8"/>
      <c r="F317" s="12"/>
      <c r="G317" s="13">
        <f>G318</f>
        <v>100</v>
      </c>
      <c r="H317" s="13">
        <f t="shared" si="229"/>
        <v>93</v>
      </c>
      <c r="I317" s="34">
        <f t="shared" si="222"/>
        <v>0.93</v>
      </c>
      <c r="J317" s="13">
        <f t="shared" si="230"/>
        <v>100</v>
      </c>
      <c r="K317" s="13">
        <f t="shared" si="230"/>
        <v>100</v>
      </c>
    </row>
    <row r="318" spans="2:12" ht="27.75" hidden="1" customHeight="1">
      <c r="B318" s="15" t="s">
        <v>396</v>
      </c>
      <c r="C318" s="8" t="s">
        <v>395</v>
      </c>
      <c r="D318" s="8" t="s">
        <v>255</v>
      </c>
      <c r="E318" s="8" t="s">
        <v>397</v>
      </c>
      <c r="F318" s="12"/>
      <c r="G318" s="13">
        <f t="shared" ref="G318:K322" si="231">G319</f>
        <v>100</v>
      </c>
      <c r="H318" s="13">
        <f t="shared" si="231"/>
        <v>93</v>
      </c>
      <c r="I318" s="34">
        <f t="shared" si="222"/>
        <v>0.93</v>
      </c>
      <c r="J318" s="13">
        <f t="shared" si="231"/>
        <v>100</v>
      </c>
      <c r="K318" s="13">
        <f t="shared" si="231"/>
        <v>100</v>
      </c>
    </row>
    <row r="319" spans="2:12" ht="16.5" hidden="1" customHeight="1">
      <c r="B319" s="15" t="s">
        <v>398</v>
      </c>
      <c r="C319" s="8" t="s">
        <v>395</v>
      </c>
      <c r="D319" s="8" t="s">
        <v>255</v>
      </c>
      <c r="E319" s="8" t="s">
        <v>399</v>
      </c>
      <c r="F319" s="12"/>
      <c r="G319" s="13">
        <f>G320</f>
        <v>100</v>
      </c>
      <c r="H319" s="13">
        <f t="shared" si="231"/>
        <v>93</v>
      </c>
      <c r="I319" s="34">
        <f t="shared" si="222"/>
        <v>0.93</v>
      </c>
      <c r="J319" s="13">
        <f t="shared" si="231"/>
        <v>100</v>
      </c>
      <c r="K319" s="13">
        <f t="shared" si="231"/>
        <v>100</v>
      </c>
    </row>
    <row r="320" spans="2:12" ht="24" hidden="1">
      <c r="B320" s="15" t="s">
        <v>400</v>
      </c>
      <c r="C320" s="8" t="s">
        <v>395</v>
      </c>
      <c r="D320" s="8" t="s">
        <v>255</v>
      </c>
      <c r="E320" s="8" t="s">
        <v>401</v>
      </c>
      <c r="F320" s="12"/>
      <c r="G320" s="13">
        <f>G321</f>
        <v>100</v>
      </c>
      <c r="H320" s="13">
        <f t="shared" si="231"/>
        <v>93</v>
      </c>
      <c r="I320" s="34">
        <f t="shared" si="222"/>
        <v>0.93</v>
      </c>
      <c r="J320" s="13">
        <f t="shared" si="231"/>
        <v>100</v>
      </c>
      <c r="K320" s="13">
        <f t="shared" si="231"/>
        <v>100</v>
      </c>
    </row>
    <row r="321" spans="2:11" ht="24" hidden="1">
      <c r="B321" s="15" t="s">
        <v>402</v>
      </c>
      <c r="C321" s="8" t="s">
        <v>395</v>
      </c>
      <c r="D321" s="8" t="s">
        <v>255</v>
      </c>
      <c r="E321" s="8" t="s">
        <v>403</v>
      </c>
      <c r="F321" s="12"/>
      <c r="G321" s="13">
        <f>G322</f>
        <v>100</v>
      </c>
      <c r="H321" s="13">
        <f t="shared" si="231"/>
        <v>93</v>
      </c>
      <c r="I321" s="34">
        <f t="shared" si="222"/>
        <v>0.93</v>
      </c>
      <c r="J321" s="13">
        <f t="shared" si="231"/>
        <v>100</v>
      </c>
      <c r="K321" s="13">
        <f t="shared" si="231"/>
        <v>100</v>
      </c>
    </row>
    <row r="322" spans="2:11" ht="24" hidden="1">
      <c r="B322" s="16" t="s">
        <v>146</v>
      </c>
      <c r="C322" s="8" t="s">
        <v>395</v>
      </c>
      <c r="D322" s="8" t="s">
        <v>255</v>
      </c>
      <c r="E322" s="8" t="s">
        <v>403</v>
      </c>
      <c r="F322" s="12">
        <v>200</v>
      </c>
      <c r="G322" s="13">
        <f>G323</f>
        <v>100</v>
      </c>
      <c r="H322" s="13">
        <f t="shared" si="231"/>
        <v>93</v>
      </c>
      <c r="I322" s="34">
        <f t="shared" si="222"/>
        <v>0.93</v>
      </c>
      <c r="J322" s="13">
        <f t="shared" si="231"/>
        <v>100</v>
      </c>
      <c r="K322" s="13">
        <f t="shared" si="231"/>
        <v>100</v>
      </c>
    </row>
    <row r="323" spans="2:11" ht="24" hidden="1">
      <c r="B323" s="16" t="s">
        <v>148</v>
      </c>
      <c r="C323" s="8" t="s">
        <v>395</v>
      </c>
      <c r="D323" s="8" t="s">
        <v>255</v>
      </c>
      <c r="E323" s="8" t="s">
        <v>403</v>
      </c>
      <c r="F323" s="12">
        <v>240</v>
      </c>
      <c r="G323" s="13">
        <v>100</v>
      </c>
      <c r="H323" s="13">
        <v>93</v>
      </c>
      <c r="I323" s="34">
        <f t="shared" si="222"/>
        <v>0.93</v>
      </c>
      <c r="J323" s="13">
        <v>100</v>
      </c>
      <c r="K323" s="13">
        <v>100</v>
      </c>
    </row>
    <row r="324" spans="2:11">
      <c r="B324" s="16" t="s">
        <v>441</v>
      </c>
      <c r="C324" s="8" t="s">
        <v>442</v>
      </c>
      <c r="D324" s="8" t="s">
        <v>132</v>
      </c>
      <c r="E324" s="8"/>
      <c r="F324" s="12"/>
      <c r="G324" s="13">
        <f>G325</f>
        <v>1.5</v>
      </c>
      <c r="H324" s="13">
        <f t="shared" ref="H324:H326" si="232">H325</f>
        <v>0.8</v>
      </c>
      <c r="I324" s="34">
        <f t="shared" si="222"/>
        <v>0.53333333333333333</v>
      </c>
      <c r="J324" s="13"/>
      <c r="K324" s="13"/>
    </row>
    <row r="325" spans="2:11" ht="24" hidden="1">
      <c r="B325" s="16" t="s">
        <v>444</v>
      </c>
      <c r="C325" s="8" t="s">
        <v>442</v>
      </c>
      <c r="D325" s="8" t="s">
        <v>255</v>
      </c>
      <c r="E325" s="8" t="s">
        <v>443</v>
      </c>
      <c r="F325" s="12"/>
      <c r="G325" s="13">
        <f>G326</f>
        <v>1.5</v>
      </c>
      <c r="H325" s="13">
        <f t="shared" si="232"/>
        <v>0.8</v>
      </c>
      <c r="I325" s="34">
        <f t="shared" si="222"/>
        <v>0.53333333333333333</v>
      </c>
      <c r="J325" s="13"/>
      <c r="K325" s="13"/>
    </row>
    <row r="326" spans="2:11" hidden="1">
      <c r="B326" s="28" t="s">
        <v>391</v>
      </c>
      <c r="C326" s="8" t="s">
        <v>442</v>
      </c>
      <c r="D326" s="8" t="s">
        <v>255</v>
      </c>
      <c r="E326" s="8" t="s">
        <v>443</v>
      </c>
      <c r="F326" s="12">
        <v>700</v>
      </c>
      <c r="G326" s="13">
        <f>G327</f>
        <v>1.5</v>
      </c>
      <c r="H326" s="13">
        <f t="shared" si="232"/>
        <v>0.8</v>
      </c>
      <c r="I326" s="34">
        <f t="shared" si="222"/>
        <v>0.53333333333333333</v>
      </c>
      <c r="J326" s="13"/>
      <c r="K326" s="13"/>
    </row>
    <row r="327" spans="2:11" hidden="1">
      <c r="B327" s="16" t="s">
        <v>445</v>
      </c>
      <c r="C327" s="8" t="s">
        <v>442</v>
      </c>
      <c r="D327" s="8" t="s">
        <v>255</v>
      </c>
      <c r="E327" s="8" t="s">
        <v>443</v>
      </c>
      <c r="F327" s="12">
        <v>730</v>
      </c>
      <c r="G327" s="13">
        <v>1.5</v>
      </c>
      <c r="H327" s="13">
        <v>0.8</v>
      </c>
      <c r="I327" s="34">
        <f t="shared" si="222"/>
        <v>0.53333333333333333</v>
      </c>
      <c r="J327" s="13"/>
      <c r="K327" s="13"/>
    </row>
    <row r="328" spans="2:11">
      <c r="B328" s="29" t="s">
        <v>404</v>
      </c>
      <c r="C328" s="7"/>
      <c r="D328" s="7"/>
      <c r="E328" s="8"/>
      <c r="F328" s="29"/>
      <c r="G328" s="30">
        <f>G5+G99+G108+G140+G191+G255+G308+G316+G324</f>
        <v>113383.2</v>
      </c>
      <c r="H328" s="30">
        <f t="shared" ref="H328" si="233">H5+H99+H108+H140+H191+H255+H308+H316+H324</f>
        <v>79147.600000000006</v>
      </c>
      <c r="I328" s="34">
        <f t="shared" si="222"/>
        <v>0.69805403269620192</v>
      </c>
      <c r="J328" s="30">
        <f>J5+J99+J108+J140+J191+J255+J308+J316</f>
        <v>98882</v>
      </c>
      <c r="K328" s="30">
        <f>K5+K99+K108+K140+K191+K255+K308+K316</f>
        <v>100481.90000000001</v>
      </c>
    </row>
    <row r="329" spans="2:11">
      <c r="G329" s="67"/>
      <c r="H329" s="67"/>
      <c r="I329" s="67"/>
      <c r="J329" s="67"/>
      <c r="K329" s="67"/>
    </row>
    <row r="330" spans="2:11">
      <c r="G330" s="67"/>
      <c r="H330" s="67"/>
      <c r="I330" s="67"/>
    </row>
    <row r="331" spans="2:11">
      <c r="G331" s="67"/>
      <c r="H331" s="67"/>
      <c r="I331" s="67"/>
    </row>
  </sheetData>
  <autoFilter ref="A4:G330">
    <filterColumn colId="4">
      <filters blank="1"/>
    </filterColumn>
    <filterColumn colId="6">
      <filters blank="1">
        <filter val="1 027,7"/>
        <filter val="1 041,6"/>
        <filter val="1 326,8"/>
        <filter val="1 914,3"/>
        <filter val="1,5"/>
        <filter val="10 390,0"/>
        <filter val="10 604,2"/>
        <filter val="10,0"/>
        <filter val="10,1"/>
        <filter val="100,0"/>
        <filter val="107,1"/>
        <filter val="113 383,2"/>
        <filter val="13,3"/>
        <filter val="13,9"/>
        <filter val="136,4"/>
        <filter val="14 016,3"/>
        <filter val="14 211,0"/>
        <filter val="15,0"/>
        <filter val="179,6"/>
        <filter val="18 526,4"/>
        <filter val="18,9"/>
        <filter val="19 134,3"/>
        <filter val="19 229,4"/>
        <filter val="2 015,6"/>
        <filter val="2 018,0"/>
        <filter val="2 150,0"/>
        <filter val="2 271,8"/>
        <filter val="2 464,0"/>
        <filter val="2 647,1"/>
        <filter val="2 891,5"/>
        <filter val="20 379,6"/>
        <filter val="20 420,9"/>
        <filter val="200,0"/>
        <filter val="221,4"/>
        <filter val="23 575,6"/>
        <filter val="23 634,9"/>
        <filter val="23,4"/>
        <filter val="235,0"/>
        <filter val="25 471,0"/>
        <filter val="25 869,5"/>
        <filter val="25,0"/>
        <filter val="262,0"/>
        <filter val="262,1"/>
        <filter val="3 143,0"/>
        <filter val="3 422,9"/>
        <filter val="3 644,3"/>
        <filter val="3 661,2"/>
        <filter val="3 844,3"/>
        <filter val="3 942,1"/>
        <filter val="311,7"/>
        <filter val="34,3"/>
        <filter val="35,0"/>
        <filter val="355,0"/>
        <filter val="359,5"/>
        <filter val="366,8"/>
        <filter val="370,0"/>
        <filter val="4 431,5"/>
        <filter val="4 671,8"/>
        <filter val="46,1"/>
        <filter val="46,8"/>
        <filter val="463,8"/>
        <filter val="47,8"/>
        <filter val="48 369,5"/>
        <filter val="5 585,5"/>
        <filter val="5 640,0"/>
        <filter val="5 955,5"/>
        <filter val="50,0"/>
        <filter val="52,0"/>
        <filter val="569,0"/>
        <filter val="59,2"/>
        <filter val="59,3"/>
        <filter val="6 833,6"/>
        <filter val="643,8"/>
        <filter val="652,4"/>
        <filter val="692,0"/>
        <filter val="7 911,8"/>
        <filter val="703,0"/>
        <filter val="757,8"/>
        <filter val="78,6"/>
        <filter val="8 037,8"/>
        <filter val="85,0"/>
        <filter val="9 334,5"/>
        <filter val="9 364,6"/>
      </filters>
    </filterColumn>
  </autoFilter>
  <mergeCells count="1">
    <mergeCell ref="B1:H1"/>
  </mergeCells>
  <pageMargins left="0.19685039370078741" right="0.19685039370078741" top="0.19685039370078741" bottom="0.19685039370078741" header="0.19685039370078741" footer="0.1968503937007874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2017-10-19T07:39:13Z</cp:lastPrinted>
  <dcterms:created xsi:type="dcterms:W3CDTF">2014-11-11T13:19:37Z</dcterms:created>
  <dcterms:modified xsi:type="dcterms:W3CDTF">2017-10-23T06:43:11Z</dcterms:modified>
</cp:coreProperties>
</file>